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IGIEP\Formatos Postales 2021 (Red)\"/>
    </mc:Choice>
  </mc:AlternateContent>
  <bookViews>
    <workbookView xWindow="1530" yWindow="600" windowWidth="19890" windowHeight="16680"/>
  </bookViews>
  <sheets>
    <sheet name="SP-6" sheetId="2" r:id="rId1"/>
    <sheet name="Indicaciones" sheetId="3" r:id="rId2"/>
    <sheet name="Ejemplo" sheetId="4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4" i="4" l="1"/>
  <c r="M64" i="4"/>
  <c r="K64" i="4"/>
  <c r="I64" i="4"/>
  <c r="G64" i="4"/>
  <c r="E64" i="4"/>
  <c r="O59" i="4"/>
  <c r="M59" i="4"/>
  <c r="K59" i="4"/>
  <c r="I59" i="4"/>
  <c r="G59" i="4"/>
  <c r="E59" i="4"/>
  <c r="Q57" i="4"/>
  <c r="Q56" i="4"/>
  <c r="Q55" i="4"/>
  <c r="Q54" i="4"/>
  <c r="Q53" i="4"/>
  <c r="Q52" i="4"/>
  <c r="O50" i="4"/>
  <c r="M50" i="4"/>
  <c r="K50" i="4"/>
  <c r="I50" i="4"/>
  <c r="G50" i="4"/>
  <c r="E50" i="4"/>
  <c r="O43" i="4"/>
  <c r="M43" i="4"/>
  <c r="K43" i="4"/>
  <c r="I43" i="4"/>
  <c r="G43" i="4"/>
  <c r="E43" i="4"/>
  <c r="Q41" i="4"/>
  <c r="Q40" i="4"/>
  <c r="Q39" i="4"/>
  <c r="Q38" i="4"/>
  <c r="Q37" i="4"/>
  <c r="Q36" i="4"/>
  <c r="O34" i="4"/>
  <c r="M34" i="4"/>
  <c r="K34" i="4"/>
  <c r="I34" i="4"/>
  <c r="G34" i="4"/>
  <c r="E34" i="4"/>
  <c r="O27" i="4"/>
  <c r="M27" i="4"/>
  <c r="K27" i="4"/>
  <c r="I27" i="4"/>
  <c r="G27" i="4"/>
  <c r="E27" i="4"/>
  <c r="Q25" i="4"/>
  <c r="Q24" i="4"/>
  <c r="Q23" i="4"/>
  <c r="Q22" i="4"/>
  <c r="Q21" i="4"/>
  <c r="Q20" i="4"/>
  <c r="O18" i="4"/>
  <c r="M18" i="4"/>
  <c r="K18" i="4"/>
  <c r="I18" i="4"/>
  <c r="G18" i="4"/>
  <c r="E18" i="4"/>
  <c r="E66" i="4" l="1"/>
  <c r="M66" i="4"/>
  <c r="Q59" i="4"/>
  <c r="K66" i="4"/>
  <c r="Q43" i="4"/>
  <c r="I66" i="4"/>
  <c r="Q27" i="4"/>
  <c r="G66" i="4"/>
  <c r="O66" i="4"/>
  <c r="Q57" i="2"/>
  <c r="Q56" i="2"/>
  <c r="Q55" i="2"/>
  <c r="Q54" i="2"/>
  <c r="Q53" i="2"/>
  <c r="Q52" i="2"/>
  <c r="Q41" i="2"/>
  <c r="Q40" i="2"/>
  <c r="Q39" i="2"/>
  <c r="Q38" i="2"/>
  <c r="Q37" i="2"/>
  <c r="Q36" i="2"/>
  <c r="Q24" i="2"/>
  <c r="Q66" i="4" l="1"/>
  <c r="O64" i="2"/>
  <c r="M64" i="2"/>
  <c r="K64" i="2"/>
  <c r="I64" i="2"/>
  <c r="G64" i="2"/>
  <c r="E64" i="2"/>
  <c r="E59" i="2" l="1"/>
  <c r="O59" i="2" l="1"/>
  <c r="M59" i="2"/>
  <c r="K59" i="2"/>
  <c r="I59" i="2"/>
  <c r="G59" i="2"/>
  <c r="O50" i="2"/>
  <c r="M50" i="2"/>
  <c r="K50" i="2"/>
  <c r="I50" i="2"/>
  <c r="G50" i="2"/>
  <c r="E50" i="2"/>
  <c r="O43" i="2"/>
  <c r="M43" i="2"/>
  <c r="K43" i="2"/>
  <c r="I43" i="2"/>
  <c r="G43" i="2"/>
  <c r="E43" i="2"/>
  <c r="O34" i="2"/>
  <c r="M34" i="2"/>
  <c r="K34" i="2"/>
  <c r="I34" i="2"/>
  <c r="G34" i="2"/>
  <c r="E34" i="2"/>
  <c r="Q59" i="2" l="1"/>
  <c r="Q43" i="2"/>
  <c r="E27" i="2" l="1"/>
  <c r="E66" i="2" s="1"/>
  <c r="Q21" i="2"/>
  <c r="Q22" i="2"/>
  <c r="Q23" i="2"/>
  <c r="Q25" i="2"/>
  <c r="O27" i="2" l="1"/>
  <c r="O66" i="2" s="1"/>
  <c r="M27" i="2"/>
  <c r="M66" i="2" s="1"/>
  <c r="K27" i="2"/>
  <c r="K66" i="2" s="1"/>
  <c r="I27" i="2"/>
  <c r="I66" i="2" s="1"/>
  <c r="G27" i="2"/>
  <c r="G66" i="2" s="1"/>
  <c r="Q20" i="2" l="1"/>
  <c r="I18" i="2"/>
  <c r="O18" i="2"/>
  <c r="M18" i="2"/>
  <c r="K18" i="2"/>
  <c r="G18" i="2"/>
  <c r="E18" i="2"/>
  <c r="Q27" i="2" l="1"/>
  <c r="Q66" i="2" s="1"/>
</calcChain>
</file>

<file path=xl/sharedStrings.xml><?xml version="1.0" encoding="utf-8"?>
<sst xmlns="http://schemas.openxmlformats.org/spreadsheetml/2006/main" count="120" uniqueCount="48">
  <si>
    <t>TOTAL</t>
  </si>
  <si>
    <t>AÑO</t>
  </si>
  <si>
    <t>SEMESTRE</t>
  </si>
  <si>
    <t>MINISTERIO DE TRANSPORTES Y COMUNICACIONES</t>
  </si>
  <si>
    <t>SERVICIOS POSTALES</t>
  </si>
  <si>
    <t>D+3</t>
  </si>
  <si>
    <t>D+1</t>
  </si>
  <si>
    <t>D+2</t>
  </si>
  <si>
    <t>I.</t>
  </si>
  <si>
    <t>N°</t>
  </si>
  <si>
    <t>TIEMPOS DE ENTREGA</t>
  </si>
  <si>
    <t>II.</t>
  </si>
  <si>
    <t>III.</t>
  </si>
  <si>
    <r>
      <rPr>
        <b/>
        <sz val="11"/>
        <rFont val="Cambria"/>
        <family val="1"/>
      </rPr>
      <t>ORIGEN NACIONAL - DESTINO NACIONAL:</t>
    </r>
    <r>
      <rPr>
        <sz val="11"/>
        <rFont val="Cambria"/>
        <family val="1"/>
      </rPr>
      <t xml:space="preserve"> Envíos con origen y destino en el Perú.</t>
    </r>
  </si>
  <si>
    <r>
      <rPr>
        <b/>
        <sz val="11"/>
        <rFont val="Cambria"/>
        <family val="1"/>
      </rPr>
      <t>ORIGEN NACIONAL - DESTINO INTERNACIONAL:</t>
    </r>
    <r>
      <rPr>
        <sz val="11"/>
        <rFont val="Cambria"/>
        <family val="1"/>
      </rPr>
      <t xml:space="preserve"> Envíos con origen en el Perú y destino en el exterior.</t>
    </r>
  </si>
  <si>
    <r>
      <rPr>
        <b/>
        <sz val="11"/>
        <rFont val="Cambria"/>
        <family val="1"/>
      </rPr>
      <t>ORIGEN INTERNACIONAL - DESTINO NACIONAL:</t>
    </r>
    <r>
      <rPr>
        <sz val="11"/>
        <rFont val="Cambria"/>
        <family val="1"/>
      </rPr>
      <t xml:space="preserve"> Envíos con origen en el exterior y destino en el Perú.</t>
    </r>
  </si>
  <si>
    <t>D+4</t>
  </si>
  <si>
    <t>D+5 a más</t>
  </si>
  <si>
    <r>
      <rPr>
        <b/>
        <sz val="11"/>
        <color theme="1"/>
        <rFont val="Cambria"/>
        <family val="1"/>
      </rPr>
      <t>I. ORIGEN NACIONAL - DESTINO NACIONAL</t>
    </r>
    <r>
      <rPr>
        <sz val="11"/>
        <color theme="1"/>
        <rFont val="Cambria"/>
        <family val="1"/>
      </rPr>
      <t>: Envíos con origen y destino en el Perú.</t>
    </r>
  </si>
  <si>
    <r>
      <rPr>
        <b/>
        <sz val="11"/>
        <color theme="1"/>
        <rFont val="Cambria"/>
        <family val="1"/>
      </rPr>
      <t>II. ORIGEN NACIONAL - DESTINO INTERNACIONAL</t>
    </r>
    <r>
      <rPr>
        <sz val="11"/>
        <color theme="1"/>
        <rFont val="Cambria"/>
        <family val="1"/>
      </rPr>
      <t>: Envíos con origen en el Perú y destino en el exterior.</t>
    </r>
  </si>
  <si>
    <r>
      <rPr>
        <b/>
        <sz val="11"/>
        <color theme="1"/>
        <rFont val="Cambria"/>
        <family val="1"/>
      </rPr>
      <t>III. ORIGEN INTERNACIONAL - DESTINO NACIONAL</t>
    </r>
    <r>
      <rPr>
        <sz val="11"/>
        <color theme="1"/>
        <rFont val="Cambria"/>
        <family val="1"/>
      </rPr>
      <t>: Envíos con origen en el exterior y destino en el Perú.</t>
    </r>
  </si>
  <si>
    <t>TIEMPOS DE ENTREGA:</t>
  </si>
  <si>
    <t>No entregados</t>
  </si>
  <si>
    <t>ENVÍO POSTAL</t>
  </si>
  <si>
    <t>SUBCONTRATACIÓN</t>
  </si>
  <si>
    <t>RUTA DE ENVÍO</t>
  </si>
  <si>
    <t>Indicar el número de envios que fueron entregados, dentro de un límite determinado de días, es decir, cantidad en D+n, donde D representa la fecha de entrega del envio postal por parte del usuario que envía y (n) el número de dias que transcurren entre esa fecha y la fecha de entrega al destinatario. El número de envíos se debe reportar por cada mes.</t>
  </si>
  <si>
    <r>
      <rPr>
        <b/>
        <sz val="11"/>
        <color theme="1"/>
        <rFont val="Cambria"/>
        <family val="1"/>
      </rPr>
      <t>1. D+1:</t>
    </r>
    <r>
      <rPr>
        <sz val="11"/>
        <color theme="1"/>
        <rFont val="Cambria"/>
        <family val="1"/>
      </rPr>
      <t xml:space="preserve"> Envíos entregados a más tardar 1 día después de su imposición en el concesionario.</t>
    </r>
  </si>
  <si>
    <r>
      <rPr>
        <b/>
        <sz val="11"/>
        <color theme="1"/>
        <rFont val="Cambria"/>
        <family val="1"/>
      </rPr>
      <t>2. D+2</t>
    </r>
    <r>
      <rPr>
        <sz val="11"/>
        <color theme="1"/>
        <rFont val="Cambria"/>
        <family val="1"/>
      </rPr>
      <t>: Envíos entregados a más tardar 2 días después de su imposición en el concesionario.</t>
    </r>
  </si>
  <si>
    <r>
      <rPr>
        <b/>
        <sz val="11"/>
        <color theme="1"/>
        <rFont val="Cambria"/>
        <family val="1"/>
      </rPr>
      <t>3. D+3</t>
    </r>
    <r>
      <rPr>
        <sz val="11"/>
        <color theme="1"/>
        <rFont val="Cambria"/>
        <family val="1"/>
      </rPr>
      <t>: Envíos entregados a más tardar 3 días después de su imposición en el concesionario.</t>
    </r>
  </si>
  <si>
    <r>
      <rPr>
        <b/>
        <sz val="11"/>
        <color theme="1"/>
        <rFont val="Cambria"/>
        <family val="1"/>
      </rPr>
      <t>4. D+4:</t>
    </r>
    <r>
      <rPr>
        <sz val="11"/>
        <color theme="1"/>
        <rFont val="Cambria"/>
        <family val="1"/>
      </rPr>
      <t xml:space="preserve"> Envíos entregados a más tardar 4 días después de su imposición en el concesionario.</t>
    </r>
  </si>
  <si>
    <t>OBSERVACIONES</t>
  </si>
  <si>
    <t>TRAFICO POSTAL TOTAL</t>
  </si>
  <si>
    <t>D+</t>
  </si>
  <si>
    <r>
      <rPr>
        <b/>
        <sz val="11"/>
        <color theme="1"/>
        <rFont val="Cambria"/>
        <family val="1"/>
      </rPr>
      <t>5. D+5 a más (Especificar los días)</t>
    </r>
    <r>
      <rPr>
        <sz val="11"/>
        <color theme="1"/>
        <rFont val="Cambria"/>
        <family val="1"/>
      </rPr>
      <t>: Envíos entregados posterior a los 5 días después de su imposición en el concesionario.</t>
    </r>
  </si>
  <si>
    <t>DIRECCIÓN GENERAL DE POLÍTICAS Y REGULACIÓN EN COMUNICACIONES</t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</si>
  <si>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</si>
  <si>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</si>
  <si>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r>
      <t xml:space="preserve">Si el concesionario postal no cuenta con la información señalada en los formatos, debe consignar cero, precisando en las observaciones de cada formato </t>
    </r>
    <r>
      <rPr>
        <b/>
        <sz val="11"/>
        <color theme="1"/>
        <rFont val="Cambria"/>
        <family val="1"/>
      </rPr>
      <t>el motivo por el cual no cuenta con la información solicitada.</t>
    </r>
  </si>
  <si>
    <t>SP-6 TRAFICO SEGUN RUTA DE ENVIO Y TIEMPOS DE ENTREGA</t>
  </si>
  <si>
    <t>SP-6 TRAFICO POSTAL SEGUN RUTA DE ENVIO Y TIEMPOS DE ENTREGA</t>
  </si>
  <si>
    <t>I</t>
  </si>
  <si>
    <t>D+10</t>
  </si>
  <si>
    <t>D+15</t>
  </si>
  <si>
    <t>D+7</t>
  </si>
  <si>
    <r>
      <t xml:space="preserve">Registrar el </t>
    </r>
    <r>
      <rPr>
        <b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>, por cada</t>
    </r>
    <r>
      <rPr>
        <b/>
        <sz val="11"/>
        <rFont val="Cambria"/>
        <family val="1"/>
      </rPr>
      <t xml:space="preserve"> ruta de envío y tiempos de entrega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envíos postales que fueron recibidos de otros concesionarios postales por concepto de subcontratación/interconexión postal (ver Anexo N° 01).</t>
    </r>
  </si>
  <si>
    <r>
      <t xml:space="preserve">Registrar el </t>
    </r>
    <r>
      <rPr>
        <b/>
        <sz val="11"/>
        <rFont val="Cambria"/>
        <family val="1"/>
      </rPr>
      <t>número total de</t>
    </r>
    <r>
      <rPr>
        <sz val="11"/>
        <rFont val="Cambria"/>
        <family val="1"/>
      </rPr>
      <t xml:space="preserve"> </t>
    </r>
    <r>
      <rPr>
        <b/>
        <sz val="11"/>
        <rFont val="Cambria"/>
        <family val="1"/>
      </rPr>
      <t>envíos postales</t>
    </r>
    <r>
      <rPr>
        <sz val="11"/>
        <rFont val="Cambria"/>
        <family val="1"/>
      </rPr>
      <t xml:space="preserve"> que fueron tramitados 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ruta de envío y tiempos de entrega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envíos postales que fueron recibidos de otros concesionarios postales por concepto de subcontratación/interconexión postal.</t>
    </r>
  </si>
  <si>
    <r>
      <rPr>
        <b/>
        <sz val="11"/>
        <color theme="1"/>
        <rFont val="Cambria"/>
        <family val="1"/>
      </rPr>
      <t>6. No entregados</t>
    </r>
    <r>
      <rPr>
        <sz val="11"/>
        <color theme="1"/>
        <rFont val="Cambria"/>
        <family val="1"/>
      </rPr>
      <t>: Envíos que no fueron entregados al destinatario ni devueltos al remitente (</t>
    </r>
    <r>
      <rPr>
        <b/>
        <sz val="11"/>
        <color theme="1"/>
        <rFont val="Cambria"/>
        <family val="1"/>
      </rPr>
      <t>envíos rezagados y perdidos</t>
    </r>
    <r>
      <rPr>
        <sz val="11"/>
        <color theme="1"/>
        <rFont val="Cambria"/>
        <family val="1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</si>
</sst>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b/>
      <sz val="11"/>
      <name val="Cambria"/>
      <family val="1"/>
    </font>
    <font>
      <sz val="11"/>
      <name val="Cambria"/>
      <family val="1"/>
    </font>
    <font>
      <sz val="11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6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8" fillId="2" borderId="0" xfId="0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left" vertical="center" indent="1"/>
    </xf>
    <xf numFmtId="0" fontId="2" fillId="2" borderId="13" xfId="0" applyFont="1" applyFill="1" applyBorder="1" applyAlignment="1">
      <alignment horizontal="left" vertical="center" indent="1"/>
    </xf>
    <xf numFmtId="0" fontId="2" fillId="2" borderId="1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5" borderId="0" xfId="1" applyFont="1" applyFill="1" applyAlignment="1">
      <alignment horizontal="left" vertical="center" indent="1"/>
    </xf>
    <xf numFmtId="0" fontId="2" fillId="2" borderId="22" xfId="1" applyFont="1" applyFill="1" applyBorder="1" applyAlignment="1">
      <alignment horizontal="left" vertical="center" indent="1"/>
    </xf>
    <xf numFmtId="0" fontId="2" fillId="2" borderId="23" xfId="1" applyFont="1" applyFill="1" applyBorder="1" applyAlignment="1">
      <alignment horizontal="left" vertical="center" indent="1"/>
    </xf>
    <xf numFmtId="0" fontId="2" fillId="2" borderId="24" xfId="1" applyFont="1" applyFill="1" applyBorder="1" applyAlignment="1">
      <alignment horizontal="left" vertical="center" indent="1"/>
    </xf>
    <xf numFmtId="0" fontId="2" fillId="2" borderId="25" xfId="1" applyFont="1" applyFill="1" applyBorder="1" applyAlignment="1">
      <alignment horizontal="left" vertical="center" indent="1"/>
    </xf>
    <xf numFmtId="0" fontId="2" fillId="2" borderId="26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wrapText="1" indent="3"/>
    </xf>
    <xf numFmtId="0" fontId="4" fillId="2" borderId="0" xfId="1" applyFont="1" applyFill="1" applyBorder="1" applyAlignment="1">
      <alignment horizontal="left" vertical="center" wrapText="1" indent="3"/>
    </xf>
    <xf numFmtId="0" fontId="2" fillId="2" borderId="27" xfId="1" applyFont="1" applyFill="1" applyBorder="1" applyAlignment="1">
      <alignment horizontal="left" vertical="center" indent="1"/>
    </xf>
    <xf numFmtId="0" fontId="2" fillId="2" borderId="28" xfId="1" applyFont="1" applyFill="1" applyBorder="1" applyAlignment="1">
      <alignment horizontal="left" vertical="center" indent="1"/>
    </xf>
    <xf numFmtId="0" fontId="2" fillId="2" borderId="29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wrapText="1" indent="1"/>
    </xf>
    <xf numFmtId="0" fontId="9" fillId="2" borderId="0" xfId="1" applyFont="1" applyFill="1" applyBorder="1" applyAlignment="1">
      <alignment horizontal="left" vertical="center" wrapText="1" indent="1"/>
    </xf>
    <xf numFmtId="0" fontId="2" fillId="3" borderId="30" xfId="1" applyFont="1" applyFill="1" applyBorder="1" applyAlignment="1">
      <alignment horizontal="left" vertical="center" indent="1"/>
    </xf>
    <xf numFmtId="0" fontId="2" fillId="3" borderId="31" xfId="1" applyFont="1" applyFill="1" applyBorder="1" applyAlignment="1">
      <alignment horizontal="left" vertical="center" indent="1"/>
    </xf>
    <xf numFmtId="0" fontId="2" fillId="3" borderId="32" xfId="1" applyFont="1" applyFill="1" applyBorder="1" applyAlignment="1">
      <alignment horizontal="left" vertical="center" indent="1"/>
    </xf>
    <xf numFmtId="0" fontId="2" fillId="3" borderId="33" xfId="1" applyFont="1" applyFill="1" applyBorder="1" applyAlignment="1">
      <alignment horizontal="left" vertical="center" indent="3"/>
    </xf>
    <xf numFmtId="0" fontId="2" fillId="3" borderId="0" xfId="1" applyFont="1" applyFill="1" applyBorder="1" applyAlignment="1">
      <alignment horizontal="left" vertical="center" indent="1"/>
    </xf>
    <xf numFmtId="0" fontId="2" fillId="3" borderId="34" xfId="1" applyFont="1" applyFill="1" applyBorder="1" applyAlignment="1">
      <alignment horizontal="left" vertical="center" indent="1"/>
    </xf>
    <xf numFmtId="0" fontId="2" fillId="3" borderId="35" xfId="1" applyFont="1" applyFill="1" applyBorder="1" applyAlignment="1">
      <alignment horizontal="left" vertical="center" indent="3"/>
    </xf>
    <xf numFmtId="0" fontId="2" fillId="3" borderId="36" xfId="1" applyFont="1" applyFill="1" applyBorder="1" applyAlignment="1">
      <alignment horizontal="left" vertical="center" indent="1"/>
    </xf>
    <xf numFmtId="0" fontId="2" fillId="3" borderId="37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30" xfId="1" applyFont="1" applyFill="1" applyBorder="1" applyAlignment="1">
      <alignment horizontal="left" vertical="center" wrapText="1" indent="3"/>
    </xf>
    <xf numFmtId="0" fontId="2" fillId="3" borderId="31" xfId="1" applyFont="1" applyFill="1" applyBorder="1" applyAlignment="1">
      <alignment horizontal="left" vertical="center" wrapText="1" indent="3"/>
    </xf>
    <xf numFmtId="0" fontId="2" fillId="3" borderId="32" xfId="1" applyFont="1" applyFill="1" applyBorder="1" applyAlignment="1">
      <alignment horizontal="left" vertical="center" wrapText="1" indent="3"/>
    </xf>
    <xf numFmtId="0" fontId="2" fillId="3" borderId="34" xfId="1" applyFont="1" applyFill="1" applyBorder="1" applyAlignment="1">
      <alignment horizontal="left" vertical="center" wrapText="1" indent="3"/>
    </xf>
    <xf numFmtId="0" fontId="2" fillId="3" borderId="33" xfId="1" applyFont="1" applyFill="1" applyBorder="1" applyAlignment="1">
      <alignment horizontal="left" vertical="center" indent="4"/>
    </xf>
    <xf numFmtId="0" fontId="4" fillId="3" borderId="35" xfId="1" applyFont="1" applyFill="1" applyBorder="1" applyAlignment="1">
      <alignment horizontal="left" vertical="center" wrapText="1" indent="3"/>
    </xf>
    <xf numFmtId="0" fontId="2" fillId="3" borderId="36" xfId="1" applyFont="1" applyFill="1" applyBorder="1" applyAlignment="1">
      <alignment horizontal="left" vertical="center" wrapText="1" indent="3"/>
    </xf>
    <xf numFmtId="0" fontId="2" fillId="3" borderId="37" xfId="1" applyFont="1" applyFill="1" applyBorder="1" applyAlignment="1">
      <alignment horizontal="left" vertical="center" wrapText="1" indent="3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indent="1"/>
    </xf>
    <xf numFmtId="0" fontId="2" fillId="5" borderId="30" xfId="0" applyFont="1" applyFill="1" applyBorder="1" applyAlignment="1">
      <alignment horizontal="left" vertical="center" indent="3"/>
    </xf>
    <xf numFmtId="0" fontId="2" fillId="5" borderId="31" xfId="0" applyFont="1" applyFill="1" applyBorder="1" applyAlignment="1">
      <alignment horizontal="left" vertical="center" indent="1"/>
    </xf>
    <xf numFmtId="0" fontId="2" fillId="5" borderId="32" xfId="0" applyFont="1" applyFill="1" applyBorder="1" applyAlignment="1">
      <alignment horizontal="left" vertical="center" indent="1"/>
    </xf>
    <xf numFmtId="0" fontId="2" fillId="5" borderId="35" xfId="0" applyFont="1" applyFill="1" applyBorder="1" applyAlignment="1">
      <alignment horizontal="left" vertical="center" indent="3"/>
    </xf>
    <xf numFmtId="0" fontId="2" fillId="5" borderId="36" xfId="0" applyFont="1" applyFill="1" applyBorder="1" applyAlignment="1">
      <alignment horizontal="left" vertical="center" indent="1"/>
    </xf>
    <xf numFmtId="0" fontId="2" fillId="5" borderId="37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3" fontId="2" fillId="2" borderId="0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3" fontId="2" fillId="3" borderId="1" xfId="0" applyNumberFormat="1" applyFont="1" applyFill="1" applyBorder="1" applyAlignment="1" applyProtection="1">
      <alignment horizontal="left" vertical="center" inden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left" vertical="center" wrapText="1" indent="1"/>
    </xf>
    <xf numFmtId="0" fontId="9" fillId="5" borderId="15" xfId="0" applyFont="1" applyFill="1" applyBorder="1" applyAlignment="1">
      <alignment horizontal="left" vertical="center" wrapText="1" indent="1"/>
    </xf>
    <xf numFmtId="0" fontId="9" fillId="5" borderId="16" xfId="0" applyFont="1" applyFill="1" applyBorder="1" applyAlignment="1">
      <alignment horizontal="left" vertical="center" wrapText="1" indent="1"/>
    </xf>
    <xf numFmtId="0" fontId="9" fillId="5" borderId="17" xfId="0" applyFont="1" applyFill="1" applyBorder="1" applyAlignment="1">
      <alignment horizontal="left" vertical="center" wrapText="1" indent="1"/>
    </xf>
    <xf numFmtId="0" fontId="9" fillId="5" borderId="0" xfId="0" applyFont="1" applyFill="1" applyBorder="1" applyAlignment="1">
      <alignment horizontal="left" vertical="center" wrapText="1" indent="1"/>
    </xf>
    <xf numFmtId="0" fontId="9" fillId="5" borderId="18" xfId="0" applyFont="1" applyFill="1" applyBorder="1" applyAlignment="1">
      <alignment horizontal="left" vertical="center" wrapText="1" indent="1"/>
    </xf>
    <xf numFmtId="0" fontId="9" fillId="5" borderId="19" xfId="0" applyFont="1" applyFill="1" applyBorder="1" applyAlignment="1">
      <alignment horizontal="left" vertical="center" wrapText="1" indent="1"/>
    </xf>
    <xf numFmtId="0" fontId="9" fillId="5" borderId="20" xfId="0" applyFont="1" applyFill="1" applyBorder="1" applyAlignment="1">
      <alignment horizontal="left" vertical="center" wrapText="1" indent="1"/>
    </xf>
    <xf numFmtId="0" fontId="9" fillId="5" borderId="21" xfId="0" applyFont="1" applyFill="1" applyBorder="1" applyAlignment="1">
      <alignment horizontal="left" vertical="center" wrapText="1" indent="1"/>
    </xf>
    <xf numFmtId="0" fontId="6" fillId="4" borderId="1" xfId="0" applyFont="1" applyFill="1" applyBorder="1" applyAlignment="1">
      <alignment horizontal="center" vertical="center"/>
    </xf>
    <xf numFmtId="0" fontId="2" fillId="3" borderId="38" xfId="0" applyFont="1" applyFill="1" applyBorder="1" applyAlignment="1" applyProtection="1">
      <alignment horizontal="left" vertical="center" wrapText="1" indent="1"/>
      <protection locked="0"/>
    </xf>
    <xf numFmtId="0" fontId="2" fillId="3" borderId="39" xfId="0" applyFont="1" applyFill="1" applyBorder="1" applyAlignment="1" applyProtection="1">
      <alignment horizontal="left" vertical="center" wrapText="1" indent="1"/>
      <protection locked="0"/>
    </xf>
    <xf numFmtId="0" fontId="2" fillId="3" borderId="40" xfId="0" applyFont="1" applyFill="1" applyBorder="1" applyAlignment="1" applyProtection="1">
      <alignment horizontal="left" vertical="center" wrapText="1" indent="1"/>
      <protection locked="0"/>
    </xf>
    <xf numFmtId="0" fontId="2" fillId="3" borderId="41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42" xfId="0" applyFont="1" applyFill="1" applyBorder="1" applyAlignment="1" applyProtection="1">
      <alignment horizontal="left" vertical="center" wrapText="1" indent="1"/>
      <protection locked="0"/>
    </xf>
    <xf numFmtId="0" fontId="2" fillId="3" borderId="43" xfId="0" applyFont="1" applyFill="1" applyBorder="1" applyAlignment="1" applyProtection="1">
      <alignment horizontal="left" vertical="center" wrapText="1" indent="1"/>
      <protection locked="0"/>
    </xf>
    <xf numFmtId="0" fontId="2" fillId="3" borderId="44" xfId="0" applyFont="1" applyFill="1" applyBorder="1" applyAlignment="1" applyProtection="1">
      <alignment horizontal="left" vertical="center" wrapText="1" indent="1"/>
      <protection locked="0"/>
    </xf>
    <xf numFmtId="0" fontId="2" fillId="3" borderId="45" xfId="0" applyFont="1" applyFill="1" applyBorder="1" applyAlignment="1" applyProtection="1">
      <alignment horizontal="left" vertical="center" wrapText="1" indent="1"/>
      <protection locked="0"/>
    </xf>
    <xf numFmtId="0" fontId="2" fillId="5" borderId="33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4" xfId="0" applyFont="1" applyFill="1" applyBorder="1" applyAlignment="1">
      <alignment horizontal="left" vertical="center" wrapText="1" indent="3"/>
    </xf>
    <xf numFmtId="0" fontId="4" fillId="2" borderId="0" xfId="1" applyFont="1" applyFill="1" applyBorder="1" applyAlignment="1">
      <alignment horizontal="center" vertical="center"/>
    </xf>
    <xf numFmtId="0" fontId="9" fillId="5" borderId="22" xfId="1" applyFont="1" applyFill="1" applyBorder="1" applyAlignment="1">
      <alignment horizontal="left" vertical="center" wrapText="1" indent="1"/>
    </xf>
    <xf numFmtId="0" fontId="9" fillId="5" borderId="23" xfId="1" applyFont="1" applyFill="1" applyBorder="1" applyAlignment="1">
      <alignment horizontal="left" vertical="center" wrapText="1" indent="1"/>
    </xf>
    <xf numFmtId="0" fontId="9" fillId="5" borderId="24" xfId="1" applyFont="1" applyFill="1" applyBorder="1" applyAlignment="1">
      <alignment horizontal="left" vertical="center" wrapText="1" indent="1"/>
    </xf>
    <xf numFmtId="0" fontId="9" fillId="5" borderId="25" xfId="1" applyFont="1" applyFill="1" applyBorder="1" applyAlignment="1">
      <alignment horizontal="left" vertical="center" wrapText="1" indent="1"/>
    </xf>
    <xf numFmtId="0" fontId="9" fillId="5" borderId="0" xfId="1" applyFont="1" applyFill="1" applyBorder="1" applyAlignment="1">
      <alignment horizontal="left" vertical="center" wrapText="1" indent="1"/>
    </xf>
    <xf numFmtId="0" fontId="9" fillId="5" borderId="26" xfId="1" applyFont="1" applyFill="1" applyBorder="1" applyAlignment="1">
      <alignment horizontal="left" vertical="center" wrapText="1" indent="1"/>
    </xf>
    <xf numFmtId="0" fontId="9" fillId="5" borderId="27" xfId="1" applyFont="1" applyFill="1" applyBorder="1" applyAlignment="1">
      <alignment horizontal="left" vertical="center" wrapText="1" indent="1"/>
    </xf>
    <xf numFmtId="0" fontId="9" fillId="5" borderId="28" xfId="1" applyFont="1" applyFill="1" applyBorder="1" applyAlignment="1">
      <alignment horizontal="left" vertical="center" wrapText="1" indent="1"/>
    </xf>
    <xf numFmtId="0" fontId="9" fillId="5" borderId="29" xfId="1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4" xfId="1" applyFont="1" applyFill="1" applyBorder="1" applyAlignment="1">
      <alignment horizontal="left" vertical="center" wrapText="1" indent="1"/>
    </xf>
    <xf numFmtId="0" fontId="2" fillId="3" borderId="3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1"/>
    </xf>
    <xf numFmtId="0" fontId="2" fillId="3" borderId="32" xfId="1" applyFont="1" applyFill="1" applyBorder="1" applyAlignment="1">
      <alignment horizontal="left" vertical="center" wrapText="1" indent="1"/>
    </xf>
    <xf numFmtId="0" fontId="2" fillId="3" borderId="35" xfId="1" applyFont="1" applyFill="1" applyBorder="1" applyAlignment="1">
      <alignment horizontal="left" vertical="center" wrapText="1" indent="1"/>
    </xf>
    <xf numFmtId="0" fontId="2" fillId="3" borderId="36" xfId="1" applyFont="1" applyFill="1" applyBorder="1" applyAlignment="1">
      <alignment horizontal="left" vertical="center" wrapText="1" indent="1"/>
    </xf>
    <xf numFmtId="0" fontId="2" fillId="3" borderId="37" xfId="1" applyFont="1" applyFill="1" applyBorder="1" applyAlignment="1">
      <alignment horizontal="left" vertical="center" wrapText="1" indent="1"/>
    </xf>
    <xf numFmtId="0" fontId="2" fillId="3" borderId="30" xfId="0" applyFont="1" applyFill="1" applyBorder="1" applyAlignment="1">
      <alignment horizontal="left" vertical="center" wrapText="1" indent="1"/>
    </xf>
    <xf numFmtId="0" fontId="2" fillId="3" borderId="31" xfId="0" applyFont="1" applyFill="1" applyBorder="1" applyAlignment="1">
      <alignment horizontal="left" vertical="center" wrapText="1" indent="1"/>
    </xf>
    <xf numFmtId="0" fontId="2" fillId="3" borderId="32" xfId="0" applyFont="1" applyFill="1" applyBorder="1" applyAlignment="1">
      <alignment horizontal="left" vertical="center" wrapText="1" indent="1"/>
    </xf>
    <xf numFmtId="0" fontId="2" fillId="3" borderId="33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" fillId="3" borderId="34" xfId="0" applyFont="1" applyFill="1" applyBorder="1" applyAlignment="1">
      <alignment horizontal="left" vertical="center" wrapText="1" indent="1"/>
    </xf>
    <xf numFmtId="0" fontId="2" fillId="3" borderId="35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237593</xdr:colOff>
      <xdr:row>23</xdr:row>
      <xdr:rowOff>95252</xdr:rowOff>
    </xdr:from>
    <xdr:to>
      <xdr:col>0</xdr:col>
      <xdr:colOff>238124</xdr:colOff>
      <xdr:row>28</xdr:row>
      <xdr:rowOff>94723</xdr:rowOff>
    </xdr:to>
    <xdr:sp macro="" textlink="">
      <xdr:nvSpPr>
        <xdr:cNvPr id="7" name="Line 1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237593" y="4318002"/>
          <a:ext cx="531" cy="80380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0</xdr:col>
      <xdr:colOff>230189</xdr:colOff>
      <xdr:row>28</xdr:row>
      <xdr:rowOff>95249</xdr:rowOff>
    </xdr:from>
    <xdr:to>
      <xdr:col>2</xdr:col>
      <xdr:colOff>6351</xdr:colOff>
      <xdr:row>28</xdr:row>
      <xdr:rowOff>103187</xdr:rowOff>
    </xdr:to>
    <xdr:sp macro="" textlink="">
      <xdr:nvSpPr>
        <xdr:cNvPr id="8" name="Line 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230189" y="7789332"/>
          <a:ext cx="538162" cy="7938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238124</xdr:colOff>
      <xdr:row>23</xdr:row>
      <xdr:rowOff>95251</xdr:rowOff>
    </xdr:from>
    <xdr:to>
      <xdr:col>1</xdr:col>
      <xdr:colOff>5291</xdr:colOff>
      <xdr:row>23</xdr:row>
      <xdr:rowOff>95252</xdr:rowOff>
    </xdr:to>
    <xdr:cxnSp macro="">
      <xdr:nvCxnSpPr>
        <xdr:cNvPr id="9" name="Conector recto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CxnSpPr>
          <a:endCxn id="7" idx="0"/>
        </xdr:cNvCxnSpPr>
      </xdr:nvCxnSpPr>
      <xdr:spPr>
        <a:xfrm flipH="1">
          <a:off x="238124" y="4318001"/>
          <a:ext cx="148167" cy="1"/>
        </a:xfrm>
        <a:prstGeom prst="line">
          <a:avLst/>
        </a:prstGeom>
        <a:ln>
          <a:solidFill>
            <a:schemeClr val="bg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237593</xdr:colOff>
      <xdr:row>39</xdr:row>
      <xdr:rowOff>95252</xdr:rowOff>
    </xdr:from>
    <xdr:to>
      <xdr:col>0</xdr:col>
      <xdr:colOff>238124</xdr:colOff>
      <xdr:row>44</xdr:row>
      <xdr:rowOff>94723</xdr:rowOff>
    </xdr:to>
    <xdr:sp macro="" textlink="">
      <xdr:nvSpPr>
        <xdr:cNvPr id="18" name="Line 16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 flipH="1">
          <a:off x="237593" y="4318002"/>
          <a:ext cx="531" cy="80380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0</xdr:col>
      <xdr:colOff>230189</xdr:colOff>
      <xdr:row>44</xdr:row>
      <xdr:rowOff>95249</xdr:rowOff>
    </xdr:from>
    <xdr:to>
      <xdr:col>2</xdr:col>
      <xdr:colOff>6351</xdr:colOff>
      <xdr:row>44</xdr:row>
      <xdr:rowOff>103187</xdr:rowOff>
    </xdr:to>
    <xdr:sp macro="" textlink="">
      <xdr:nvSpPr>
        <xdr:cNvPr id="19" name="Line 13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230189" y="5122332"/>
          <a:ext cx="538162" cy="7938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238124</xdr:colOff>
      <xdr:row>39</xdr:row>
      <xdr:rowOff>95251</xdr:rowOff>
    </xdr:from>
    <xdr:to>
      <xdr:col>1</xdr:col>
      <xdr:colOff>5291</xdr:colOff>
      <xdr:row>39</xdr:row>
      <xdr:rowOff>95252</xdr:rowOff>
    </xdr:to>
    <xdr:cxnSp macro="">
      <xdr:nvCxnSpPr>
        <xdr:cNvPr id="20" name="Conector recto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CxnSpPr>
          <a:endCxn id="18" idx="0"/>
        </xdr:cNvCxnSpPr>
      </xdr:nvCxnSpPr>
      <xdr:spPr>
        <a:xfrm flipH="1">
          <a:off x="238124" y="4318001"/>
          <a:ext cx="148167" cy="1"/>
        </a:xfrm>
        <a:prstGeom prst="line">
          <a:avLst/>
        </a:prstGeom>
        <a:ln>
          <a:solidFill>
            <a:schemeClr val="bg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237593</xdr:colOff>
      <xdr:row>55</xdr:row>
      <xdr:rowOff>95252</xdr:rowOff>
    </xdr:from>
    <xdr:to>
      <xdr:col>0</xdr:col>
      <xdr:colOff>238124</xdr:colOff>
      <xdr:row>60</xdr:row>
      <xdr:rowOff>94723</xdr:rowOff>
    </xdr:to>
    <xdr:sp macro="" textlink="">
      <xdr:nvSpPr>
        <xdr:cNvPr id="21" name="Line 16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 flipH="1">
          <a:off x="237593" y="4318002"/>
          <a:ext cx="531" cy="80380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0</xdr:col>
      <xdr:colOff>230189</xdr:colOff>
      <xdr:row>60</xdr:row>
      <xdr:rowOff>95249</xdr:rowOff>
    </xdr:from>
    <xdr:to>
      <xdr:col>2</xdr:col>
      <xdr:colOff>6351</xdr:colOff>
      <xdr:row>60</xdr:row>
      <xdr:rowOff>103187</xdr:rowOff>
    </xdr:to>
    <xdr:sp macro="" textlink="">
      <xdr:nvSpPr>
        <xdr:cNvPr id="22" name="Line 13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>
          <a:spLocks noChangeShapeType="1"/>
        </xdr:cNvSpPr>
      </xdr:nvSpPr>
      <xdr:spPr bwMode="auto">
        <a:xfrm flipV="1">
          <a:off x="230189" y="5122332"/>
          <a:ext cx="538162" cy="7938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238124</xdr:colOff>
      <xdr:row>55</xdr:row>
      <xdr:rowOff>95251</xdr:rowOff>
    </xdr:from>
    <xdr:to>
      <xdr:col>1</xdr:col>
      <xdr:colOff>5291</xdr:colOff>
      <xdr:row>55</xdr:row>
      <xdr:rowOff>95252</xdr:rowOff>
    </xdr:to>
    <xdr:cxnSp macro="">
      <xdr:nvCxnSpPr>
        <xdr:cNvPr id="23" name="Conector recto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CxnSpPr>
          <a:endCxn id="21" idx="0"/>
        </xdr:cNvCxnSpPr>
      </xdr:nvCxnSpPr>
      <xdr:spPr>
        <a:xfrm flipH="1">
          <a:off x="238124" y="4318001"/>
          <a:ext cx="148167" cy="1"/>
        </a:xfrm>
        <a:prstGeom prst="line">
          <a:avLst/>
        </a:prstGeom>
        <a:ln>
          <a:solidFill>
            <a:schemeClr val="bg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149225</xdr:colOff>
      <xdr:row>28</xdr:row>
      <xdr:rowOff>95249</xdr:rowOff>
    </xdr:from>
    <xdr:to>
      <xdr:col>2</xdr:col>
      <xdr:colOff>6350</xdr:colOff>
      <xdr:row>28</xdr:row>
      <xdr:rowOff>98423</xdr:rowOff>
    </xdr:to>
    <xdr:sp macro="" textlink="">
      <xdr:nvSpPr>
        <xdr:cNvPr id="12" name="Line 1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530225" y="52958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44</xdr:row>
      <xdr:rowOff>95249</xdr:rowOff>
    </xdr:from>
    <xdr:to>
      <xdr:col>2</xdr:col>
      <xdr:colOff>6350</xdr:colOff>
      <xdr:row>44</xdr:row>
      <xdr:rowOff>98423</xdr:rowOff>
    </xdr:to>
    <xdr:sp macro="" textlink="">
      <xdr:nvSpPr>
        <xdr:cNvPr id="13" name="Line 1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 flipV="1">
          <a:off x="530225" y="5151437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60</xdr:row>
      <xdr:rowOff>95249</xdr:rowOff>
    </xdr:from>
    <xdr:to>
      <xdr:col>2</xdr:col>
      <xdr:colOff>6350</xdr:colOff>
      <xdr:row>60</xdr:row>
      <xdr:rowOff>98423</xdr:rowOff>
    </xdr:to>
    <xdr:sp macro="" textlink="">
      <xdr:nvSpPr>
        <xdr:cNvPr id="14" name="Line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530225" y="5151437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237593</xdr:colOff>
      <xdr:row>23</xdr:row>
      <xdr:rowOff>95252</xdr:rowOff>
    </xdr:from>
    <xdr:to>
      <xdr:col>0</xdr:col>
      <xdr:colOff>238124</xdr:colOff>
      <xdr:row>28</xdr:row>
      <xdr:rowOff>94723</xdr:rowOff>
    </xdr:to>
    <xdr:sp macro="" textlink="">
      <xdr:nvSpPr>
        <xdr:cNvPr id="3" name="Line 1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237593" y="4324352"/>
          <a:ext cx="531" cy="809096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0</xdr:col>
      <xdr:colOff>230189</xdr:colOff>
      <xdr:row>28</xdr:row>
      <xdr:rowOff>95249</xdr:rowOff>
    </xdr:from>
    <xdr:to>
      <xdr:col>2</xdr:col>
      <xdr:colOff>6351</xdr:colOff>
      <xdr:row>28</xdr:row>
      <xdr:rowOff>103187</xdr:rowOff>
    </xdr:to>
    <xdr:sp macro="" textlink="">
      <xdr:nvSpPr>
        <xdr:cNvPr id="4" name="Line 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230189" y="5133974"/>
          <a:ext cx="538162" cy="7938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238124</xdr:colOff>
      <xdr:row>23</xdr:row>
      <xdr:rowOff>95251</xdr:rowOff>
    </xdr:from>
    <xdr:to>
      <xdr:col>1</xdr:col>
      <xdr:colOff>5291</xdr:colOff>
      <xdr:row>23</xdr:row>
      <xdr:rowOff>95252</xdr:rowOff>
    </xdr:to>
    <xdr:cxnSp macro="">
      <xdr:nvCxnSpPr>
        <xdr:cNvPr id="5" name="Conector recto 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CxnSpPr>
          <a:endCxn id="3" idx="0"/>
        </xdr:cNvCxnSpPr>
      </xdr:nvCxnSpPr>
      <xdr:spPr>
        <a:xfrm flipH="1">
          <a:off x="238124" y="4324351"/>
          <a:ext cx="148167" cy="1"/>
        </a:xfrm>
        <a:prstGeom prst="line">
          <a:avLst/>
        </a:prstGeom>
        <a:ln>
          <a:solidFill>
            <a:schemeClr val="bg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237593</xdr:colOff>
      <xdr:row>39</xdr:row>
      <xdr:rowOff>95252</xdr:rowOff>
    </xdr:from>
    <xdr:to>
      <xdr:col>0</xdr:col>
      <xdr:colOff>238124</xdr:colOff>
      <xdr:row>44</xdr:row>
      <xdr:rowOff>94723</xdr:rowOff>
    </xdr:to>
    <xdr:sp macro="" textlink="">
      <xdr:nvSpPr>
        <xdr:cNvPr id="6" name="Line 16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 flipH="1">
          <a:off x="237593" y="7019927"/>
          <a:ext cx="531" cy="799571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0</xdr:col>
      <xdr:colOff>230189</xdr:colOff>
      <xdr:row>44</xdr:row>
      <xdr:rowOff>95249</xdr:rowOff>
    </xdr:from>
    <xdr:to>
      <xdr:col>2</xdr:col>
      <xdr:colOff>6351</xdr:colOff>
      <xdr:row>44</xdr:row>
      <xdr:rowOff>103187</xdr:rowOff>
    </xdr:to>
    <xdr:sp macro="" textlink="">
      <xdr:nvSpPr>
        <xdr:cNvPr id="7" name="Line 13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230189" y="7820024"/>
          <a:ext cx="538162" cy="7938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238124</xdr:colOff>
      <xdr:row>39</xdr:row>
      <xdr:rowOff>95251</xdr:rowOff>
    </xdr:from>
    <xdr:to>
      <xdr:col>1</xdr:col>
      <xdr:colOff>5291</xdr:colOff>
      <xdr:row>39</xdr:row>
      <xdr:rowOff>95252</xdr:rowOff>
    </xdr:to>
    <xdr:cxnSp macro="">
      <xdr:nvCxnSpPr>
        <xdr:cNvPr id="8" name="Conector recto 7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CxnSpPr>
          <a:endCxn id="6" idx="0"/>
        </xdr:cNvCxnSpPr>
      </xdr:nvCxnSpPr>
      <xdr:spPr>
        <a:xfrm flipH="1">
          <a:off x="238124" y="7019926"/>
          <a:ext cx="148167" cy="1"/>
        </a:xfrm>
        <a:prstGeom prst="line">
          <a:avLst/>
        </a:prstGeom>
        <a:ln>
          <a:solidFill>
            <a:schemeClr val="bg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237593</xdr:colOff>
      <xdr:row>55</xdr:row>
      <xdr:rowOff>95252</xdr:rowOff>
    </xdr:from>
    <xdr:to>
      <xdr:col>0</xdr:col>
      <xdr:colOff>238124</xdr:colOff>
      <xdr:row>60</xdr:row>
      <xdr:rowOff>94723</xdr:rowOff>
    </xdr:to>
    <xdr:sp macro="" textlink="">
      <xdr:nvSpPr>
        <xdr:cNvPr id="9" name="Line 16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 flipH="1">
          <a:off x="237593" y="9705977"/>
          <a:ext cx="531" cy="799571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0</xdr:col>
      <xdr:colOff>230189</xdr:colOff>
      <xdr:row>60</xdr:row>
      <xdr:rowOff>95249</xdr:rowOff>
    </xdr:from>
    <xdr:to>
      <xdr:col>2</xdr:col>
      <xdr:colOff>6351</xdr:colOff>
      <xdr:row>60</xdr:row>
      <xdr:rowOff>103187</xdr:rowOff>
    </xdr:to>
    <xdr:sp macro="" textlink="">
      <xdr:nvSpPr>
        <xdr:cNvPr id="10" name="Line 13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>
          <a:spLocks noChangeShapeType="1"/>
        </xdr:cNvSpPr>
      </xdr:nvSpPr>
      <xdr:spPr bwMode="auto">
        <a:xfrm flipV="1">
          <a:off x="230189" y="10506074"/>
          <a:ext cx="538162" cy="7938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238124</xdr:colOff>
      <xdr:row>55</xdr:row>
      <xdr:rowOff>95251</xdr:rowOff>
    </xdr:from>
    <xdr:to>
      <xdr:col>1</xdr:col>
      <xdr:colOff>5291</xdr:colOff>
      <xdr:row>55</xdr:row>
      <xdr:rowOff>95252</xdr:rowOff>
    </xdr:to>
    <xdr:cxnSp macro="">
      <xdr:nvCxnSpPr>
        <xdr:cNvPr id="11" name="Conector recto 10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CxnSpPr>
          <a:endCxn id="9" idx="0"/>
        </xdr:cNvCxnSpPr>
      </xdr:nvCxnSpPr>
      <xdr:spPr>
        <a:xfrm flipH="1">
          <a:off x="238124" y="9705976"/>
          <a:ext cx="148167" cy="1"/>
        </a:xfrm>
        <a:prstGeom prst="line">
          <a:avLst/>
        </a:prstGeom>
        <a:ln>
          <a:solidFill>
            <a:schemeClr val="bg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149225</xdr:colOff>
      <xdr:row>28</xdr:row>
      <xdr:rowOff>95249</xdr:rowOff>
    </xdr:from>
    <xdr:to>
      <xdr:col>2</xdr:col>
      <xdr:colOff>6350</xdr:colOff>
      <xdr:row>28</xdr:row>
      <xdr:rowOff>98423</xdr:rowOff>
    </xdr:to>
    <xdr:sp macro="" textlink="">
      <xdr:nvSpPr>
        <xdr:cNvPr id="12" name="Line 1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530225" y="51339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44</xdr:row>
      <xdr:rowOff>95249</xdr:rowOff>
    </xdr:from>
    <xdr:to>
      <xdr:col>2</xdr:col>
      <xdr:colOff>6350</xdr:colOff>
      <xdr:row>44</xdr:row>
      <xdr:rowOff>98423</xdr:rowOff>
    </xdr:to>
    <xdr:sp macro="" textlink="">
      <xdr:nvSpPr>
        <xdr:cNvPr id="13" name="Line 1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 flipV="1">
          <a:off x="530225" y="782002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60</xdr:row>
      <xdr:rowOff>95249</xdr:rowOff>
    </xdr:from>
    <xdr:to>
      <xdr:col>2</xdr:col>
      <xdr:colOff>6350</xdr:colOff>
      <xdr:row>60</xdr:row>
      <xdr:rowOff>98423</xdr:rowOff>
    </xdr:to>
    <xdr:sp macro="" textlink="">
      <xdr:nvSpPr>
        <xdr:cNvPr id="14" name="Line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530225" y="105060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77"/>
  <sheetViews>
    <sheetView tabSelected="1" zoomScaleNormal="100" workbookViewId="0">
      <selection activeCell="B71" sqref="B71:Q74"/>
    </sheetView>
  </sheetViews>
  <sheetFormatPr baseColWidth="10" defaultColWidth="11.42578125" defaultRowHeight="14.25"/>
  <cols>
    <col min="1" max="2" width="5.7109375" style="24" customWidth="1"/>
    <col min="3" max="3" width="30.140625" style="24" customWidth="1"/>
    <col min="4" max="4" width="1.7109375" style="24" customWidth="1"/>
    <col min="5" max="5" width="17.5703125" style="24" customWidth="1"/>
    <col min="6" max="6" width="1.7109375" style="24" customWidth="1"/>
    <col min="7" max="7" width="17.5703125" style="24" customWidth="1"/>
    <col min="8" max="8" width="1.7109375" style="24" customWidth="1"/>
    <col min="9" max="9" width="17.5703125" style="24" customWidth="1"/>
    <col min="10" max="10" width="1.7109375" style="24" customWidth="1"/>
    <col min="11" max="11" width="17.5703125" style="24" customWidth="1"/>
    <col min="12" max="12" width="1.7109375" style="24" customWidth="1"/>
    <col min="13" max="13" width="17.5703125" style="24" customWidth="1"/>
    <col min="14" max="14" width="1.7109375" style="24" customWidth="1"/>
    <col min="15" max="15" width="17.5703125" style="24" customWidth="1"/>
    <col min="16" max="16" width="1.7109375" style="24" customWidth="1"/>
    <col min="17" max="17" width="17.5703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6"/>
      <c r="I2" s="16"/>
      <c r="J2" s="17" t="s">
        <v>3</v>
      </c>
      <c r="K2" s="16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6"/>
      <c r="I3" s="16"/>
      <c r="J3" s="17" t="s">
        <v>35</v>
      </c>
      <c r="K3" s="16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6"/>
      <c r="I4" s="16"/>
      <c r="J4" s="17" t="s">
        <v>4</v>
      </c>
      <c r="K4" s="16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1"/>
      <c r="K5" s="1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1"/>
      <c r="H6" s="1"/>
      <c r="I6" s="21" t="s">
        <v>1</v>
      </c>
      <c r="J6" s="1"/>
      <c r="K6" s="79">
        <v>2021</v>
      </c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1"/>
      <c r="K7" s="1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1"/>
      <c r="H8" s="1"/>
      <c r="I8" s="21" t="s">
        <v>2</v>
      </c>
      <c r="J8" s="1"/>
      <c r="K8" s="79" t="s">
        <v>41</v>
      </c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81" t="s">
        <v>40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3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84" t="s">
        <v>45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6"/>
      <c r="R12" s="5"/>
    </row>
    <row r="13" spans="1:18" ht="15" customHeight="1">
      <c r="A13" s="4"/>
      <c r="B13" s="87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9"/>
      <c r="R13" s="5"/>
    </row>
    <row r="14" spans="1:18" ht="15" customHeight="1" thickBot="1">
      <c r="A14" s="4"/>
      <c r="B14" s="90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2"/>
      <c r="R14" s="5"/>
    </row>
    <row r="15" spans="1:18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25" t="s">
        <v>8</v>
      </c>
      <c r="C16" s="26" t="s">
        <v>13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</row>
    <row r="17" spans="1:18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5" customHeight="1">
      <c r="A18" s="4"/>
      <c r="B18" s="30" t="s">
        <v>9</v>
      </c>
      <c r="C18" s="29" t="s">
        <v>10</v>
      </c>
      <c r="D18" s="1"/>
      <c r="E18" s="30" t="str">
        <f>IF($K$8="I","ENERO",IF($K$8="II","JULIO",""))</f>
        <v>ENERO</v>
      </c>
      <c r="F18" s="1"/>
      <c r="G18" s="30" t="str">
        <f>IF($K$8="I","FEBRERO",IF($K$8="II","AGOSTO",""))</f>
        <v>FEBRERO</v>
      </c>
      <c r="H18" s="1"/>
      <c r="I18" s="30" t="str">
        <f>IF($K$8="I","MARZO",IF($K$8="II","SETIEMBRE",""))</f>
        <v>MARZO</v>
      </c>
      <c r="J18" s="1"/>
      <c r="K18" s="30" t="str">
        <f>IF($K$8="I","ABRIL",IF($K$8="II","OCTUBRE",""))</f>
        <v>ABRIL</v>
      </c>
      <c r="L18" s="1"/>
      <c r="M18" s="30" t="str">
        <f>IF($K$8="I","MAYO",IF($K$8="II","NOVIEMBRE",""))</f>
        <v>MAYO</v>
      </c>
      <c r="N18" s="1"/>
      <c r="O18" s="30" t="str">
        <f>IF($K$8="I","JUNIO",IF($K$8="II","DICIEMBRE",""))</f>
        <v>JUNIO</v>
      </c>
      <c r="P18" s="1"/>
      <c r="Q18" s="31" t="s">
        <v>0</v>
      </c>
      <c r="R18" s="5"/>
    </row>
    <row r="19" spans="1:18" ht="6" customHeight="1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28">
        <v>1</v>
      </c>
      <c r="C20" s="27" t="s">
        <v>6</v>
      </c>
      <c r="D20" s="1"/>
      <c r="E20" s="74"/>
      <c r="F20" s="75"/>
      <c r="G20" s="74"/>
      <c r="H20" s="75"/>
      <c r="I20" s="74"/>
      <c r="J20" s="75"/>
      <c r="K20" s="74"/>
      <c r="L20" s="75"/>
      <c r="M20" s="74"/>
      <c r="N20" s="75"/>
      <c r="O20" s="74"/>
      <c r="P20" s="76"/>
      <c r="Q20" s="77">
        <f>+E20+G20+I20+K20+M20+O20</f>
        <v>0</v>
      </c>
      <c r="R20" s="5"/>
    </row>
    <row r="21" spans="1:18">
      <c r="A21" s="4"/>
      <c r="B21" s="28">
        <v>2</v>
      </c>
      <c r="C21" s="27" t="s">
        <v>7</v>
      </c>
      <c r="D21" s="1"/>
      <c r="E21" s="74"/>
      <c r="F21" s="75"/>
      <c r="G21" s="74"/>
      <c r="H21" s="75"/>
      <c r="I21" s="74"/>
      <c r="J21" s="75"/>
      <c r="K21" s="74"/>
      <c r="L21" s="75"/>
      <c r="M21" s="74"/>
      <c r="N21" s="75"/>
      <c r="O21" s="74"/>
      <c r="P21" s="76"/>
      <c r="Q21" s="77">
        <f t="shared" ref="Q21:Q25" si="0">+E21+G21+I21+K21+M21+O21</f>
        <v>0</v>
      </c>
      <c r="R21" s="5"/>
    </row>
    <row r="22" spans="1:18" ht="14.25" customHeight="1">
      <c r="A22" s="4"/>
      <c r="B22" s="28">
        <v>3</v>
      </c>
      <c r="C22" s="27" t="s">
        <v>5</v>
      </c>
      <c r="D22" s="1"/>
      <c r="E22" s="74"/>
      <c r="F22" s="75"/>
      <c r="G22" s="74"/>
      <c r="H22" s="75"/>
      <c r="I22" s="74"/>
      <c r="J22" s="75"/>
      <c r="K22" s="74"/>
      <c r="L22" s="75"/>
      <c r="M22" s="74"/>
      <c r="N22" s="75"/>
      <c r="O22" s="74"/>
      <c r="P22" s="76"/>
      <c r="Q22" s="77">
        <f t="shared" si="0"/>
        <v>0</v>
      </c>
      <c r="R22" s="5"/>
    </row>
    <row r="23" spans="1:18" ht="15" customHeight="1">
      <c r="A23" s="4"/>
      <c r="B23" s="28">
        <v>4</v>
      </c>
      <c r="C23" s="27" t="s">
        <v>16</v>
      </c>
      <c r="D23" s="1"/>
      <c r="E23" s="74"/>
      <c r="F23" s="75"/>
      <c r="G23" s="74"/>
      <c r="H23" s="75"/>
      <c r="I23" s="74"/>
      <c r="J23" s="75"/>
      <c r="K23" s="74"/>
      <c r="L23" s="75"/>
      <c r="M23" s="74"/>
      <c r="N23" s="75"/>
      <c r="O23" s="74"/>
      <c r="P23" s="76"/>
      <c r="Q23" s="77">
        <f t="shared" si="0"/>
        <v>0</v>
      </c>
      <c r="R23" s="5"/>
    </row>
    <row r="24" spans="1:18" ht="15" customHeight="1">
      <c r="A24" s="4"/>
      <c r="B24" s="21">
        <v>5</v>
      </c>
      <c r="C24" s="18" t="s">
        <v>17</v>
      </c>
      <c r="D24" s="1"/>
      <c r="E24" s="74"/>
      <c r="F24" s="75"/>
      <c r="G24" s="74"/>
      <c r="H24" s="75"/>
      <c r="I24" s="74"/>
      <c r="J24" s="75"/>
      <c r="K24" s="74"/>
      <c r="L24" s="75"/>
      <c r="M24" s="74"/>
      <c r="N24" s="75"/>
      <c r="O24" s="74"/>
      <c r="P24" s="76"/>
      <c r="Q24" s="77">
        <f t="shared" si="0"/>
        <v>0</v>
      </c>
      <c r="R24" s="5"/>
    </row>
    <row r="25" spans="1:18">
      <c r="A25" s="4"/>
      <c r="B25" s="21">
        <v>6</v>
      </c>
      <c r="C25" s="18" t="s">
        <v>22</v>
      </c>
      <c r="D25" s="1"/>
      <c r="E25" s="74"/>
      <c r="F25" s="75"/>
      <c r="G25" s="74"/>
      <c r="H25" s="75"/>
      <c r="I25" s="74"/>
      <c r="J25" s="75"/>
      <c r="K25" s="74"/>
      <c r="L25" s="75"/>
      <c r="M25" s="74"/>
      <c r="N25" s="75"/>
      <c r="O25" s="74"/>
      <c r="P25" s="76"/>
      <c r="Q25" s="77">
        <f t="shared" si="0"/>
        <v>0</v>
      </c>
      <c r="R25" s="5"/>
    </row>
    <row r="26" spans="1:18" ht="6" customHeight="1">
      <c r="A26" s="4"/>
      <c r="B26" s="1"/>
      <c r="C26" s="1"/>
      <c r="D26" s="1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5"/>
    </row>
    <row r="27" spans="1:18">
      <c r="A27" s="4"/>
      <c r="B27" s="1"/>
      <c r="C27" s="18" t="s">
        <v>0</v>
      </c>
      <c r="D27" s="1"/>
      <c r="E27" s="77">
        <f>SUM(E20:E25)</f>
        <v>0</v>
      </c>
      <c r="F27" s="75"/>
      <c r="G27" s="77">
        <f>SUM(G20:G25)</f>
        <v>0</v>
      </c>
      <c r="H27" s="75"/>
      <c r="I27" s="77">
        <f>SUM(I20:I25)</f>
        <v>0</v>
      </c>
      <c r="J27" s="75"/>
      <c r="K27" s="77">
        <f>SUM(K20:K25)</f>
        <v>0</v>
      </c>
      <c r="L27" s="75"/>
      <c r="M27" s="77">
        <f>SUM(M20:M25)</f>
        <v>0</v>
      </c>
      <c r="N27" s="75"/>
      <c r="O27" s="77">
        <f>SUM(O20:O25)</f>
        <v>0</v>
      </c>
      <c r="P27" s="76"/>
      <c r="Q27" s="77">
        <f>SUM(Q20:Q25)</f>
        <v>0</v>
      </c>
      <c r="R27" s="5"/>
    </row>
    <row r="28" spans="1:18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/>
    </row>
    <row r="29" spans="1:18">
      <c r="A29" s="4"/>
      <c r="B29" s="1"/>
      <c r="C29" s="78" t="s">
        <v>33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5"/>
    </row>
    <row r="30" spans="1:18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</row>
    <row r="31" spans="1:18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5"/>
    </row>
    <row r="32" spans="1:18">
      <c r="A32" s="4"/>
      <c r="B32" s="25" t="s">
        <v>11</v>
      </c>
      <c r="C32" s="26" t="s">
        <v>14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</row>
    <row r="33" spans="1:18">
      <c r="A33" s="4"/>
      <c r="B33" s="25"/>
      <c r="C33" s="26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"/>
    </row>
    <row r="34" spans="1:18">
      <c r="A34" s="4"/>
      <c r="B34" s="30" t="s">
        <v>9</v>
      </c>
      <c r="C34" s="29" t="s">
        <v>10</v>
      </c>
      <c r="D34" s="1"/>
      <c r="E34" s="30" t="str">
        <f>IF($K$8="I","ENERO",IF($K$8="II","JULIO",""))</f>
        <v>ENERO</v>
      </c>
      <c r="F34" s="1"/>
      <c r="G34" s="30" t="str">
        <f>IF($K$8="I","FEBRERO",IF($K$8="II","AGOSTO",""))</f>
        <v>FEBRERO</v>
      </c>
      <c r="H34" s="1"/>
      <c r="I34" s="30" t="str">
        <f>IF($K$8="I","MARZO",IF($K$8="II","SETIEMBRE",""))</f>
        <v>MARZO</v>
      </c>
      <c r="J34" s="1"/>
      <c r="K34" s="30" t="str">
        <f>IF($K$8="I","ABRIL",IF($K$8="II","OCTUBRE",""))</f>
        <v>ABRIL</v>
      </c>
      <c r="L34" s="1"/>
      <c r="M34" s="30" t="str">
        <f>IF($K$8="I","MAYO",IF($K$8="II","NOVIEMBRE",""))</f>
        <v>MAYO</v>
      </c>
      <c r="N34" s="1"/>
      <c r="O34" s="30" t="str">
        <f>IF($K$8="I","JUNIO",IF($K$8="II","DICIEMBRE",""))</f>
        <v>JUNIO</v>
      </c>
      <c r="P34" s="1"/>
      <c r="Q34" s="31" t="s">
        <v>0</v>
      </c>
      <c r="R34" s="5"/>
    </row>
    <row r="35" spans="1:18" ht="6" customHeight="1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5"/>
    </row>
    <row r="36" spans="1:18">
      <c r="A36" s="4"/>
      <c r="B36" s="28">
        <v>1</v>
      </c>
      <c r="C36" s="27" t="s">
        <v>6</v>
      </c>
      <c r="D36" s="1"/>
      <c r="E36" s="74"/>
      <c r="F36" s="75"/>
      <c r="G36" s="74"/>
      <c r="H36" s="75"/>
      <c r="I36" s="74"/>
      <c r="J36" s="75"/>
      <c r="K36" s="74"/>
      <c r="L36" s="75"/>
      <c r="M36" s="74"/>
      <c r="N36" s="75"/>
      <c r="O36" s="74"/>
      <c r="P36" s="76"/>
      <c r="Q36" s="77">
        <f>+E36+G36+I36+K36+M36+O36</f>
        <v>0</v>
      </c>
      <c r="R36" s="5"/>
    </row>
    <row r="37" spans="1:18">
      <c r="A37" s="4"/>
      <c r="B37" s="28">
        <v>2</v>
      </c>
      <c r="C37" s="27" t="s">
        <v>7</v>
      </c>
      <c r="D37" s="1"/>
      <c r="E37" s="74"/>
      <c r="F37" s="75"/>
      <c r="G37" s="74"/>
      <c r="H37" s="75"/>
      <c r="I37" s="74"/>
      <c r="J37" s="75"/>
      <c r="K37" s="74"/>
      <c r="L37" s="75"/>
      <c r="M37" s="74"/>
      <c r="N37" s="75"/>
      <c r="O37" s="74"/>
      <c r="P37" s="76"/>
      <c r="Q37" s="77">
        <f t="shared" ref="Q37:Q41" si="1">+E37+G37+I37+K37+M37+O37</f>
        <v>0</v>
      </c>
      <c r="R37" s="5"/>
    </row>
    <row r="38" spans="1:18">
      <c r="A38" s="4"/>
      <c r="B38" s="28">
        <v>3</v>
      </c>
      <c r="C38" s="27" t="s">
        <v>5</v>
      </c>
      <c r="D38" s="1"/>
      <c r="E38" s="74"/>
      <c r="F38" s="75"/>
      <c r="G38" s="74"/>
      <c r="H38" s="75"/>
      <c r="I38" s="74"/>
      <c r="J38" s="75"/>
      <c r="K38" s="74"/>
      <c r="L38" s="75"/>
      <c r="M38" s="74"/>
      <c r="N38" s="75"/>
      <c r="O38" s="74"/>
      <c r="P38" s="76"/>
      <c r="Q38" s="77">
        <f t="shared" si="1"/>
        <v>0</v>
      </c>
      <c r="R38" s="5"/>
    </row>
    <row r="39" spans="1:18">
      <c r="A39" s="4"/>
      <c r="B39" s="28">
        <v>4</v>
      </c>
      <c r="C39" s="27" t="s">
        <v>16</v>
      </c>
      <c r="D39" s="1"/>
      <c r="E39" s="74"/>
      <c r="F39" s="75"/>
      <c r="G39" s="74"/>
      <c r="H39" s="75"/>
      <c r="I39" s="74"/>
      <c r="J39" s="75"/>
      <c r="K39" s="74"/>
      <c r="L39" s="75"/>
      <c r="M39" s="74"/>
      <c r="N39" s="75"/>
      <c r="O39" s="74"/>
      <c r="P39" s="76"/>
      <c r="Q39" s="77">
        <f t="shared" si="1"/>
        <v>0</v>
      </c>
      <c r="R39" s="5"/>
    </row>
    <row r="40" spans="1:18">
      <c r="A40" s="4"/>
      <c r="B40" s="21">
        <v>5</v>
      </c>
      <c r="C40" s="18" t="s">
        <v>17</v>
      </c>
      <c r="D40" s="1"/>
      <c r="E40" s="74"/>
      <c r="F40" s="75"/>
      <c r="G40" s="74"/>
      <c r="H40" s="75"/>
      <c r="I40" s="74"/>
      <c r="J40" s="75"/>
      <c r="K40" s="74"/>
      <c r="L40" s="75"/>
      <c r="M40" s="74"/>
      <c r="N40" s="75"/>
      <c r="O40" s="74"/>
      <c r="P40" s="76"/>
      <c r="Q40" s="77">
        <f t="shared" si="1"/>
        <v>0</v>
      </c>
      <c r="R40" s="5"/>
    </row>
    <row r="41" spans="1:18">
      <c r="A41" s="4"/>
      <c r="B41" s="21">
        <v>6</v>
      </c>
      <c r="C41" s="18" t="s">
        <v>22</v>
      </c>
      <c r="D41" s="1"/>
      <c r="E41" s="74"/>
      <c r="F41" s="75"/>
      <c r="G41" s="74"/>
      <c r="H41" s="75"/>
      <c r="I41" s="74"/>
      <c r="J41" s="75"/>
      <c r="K41" s="74"/>
      <c r="L41" s="75"/>
      <c r="M41" s="74"/>
      <c r="N41" s="75"/>
      <c r="O41" s="74"/>
      <c r="P41" s="76"/>
      <c r="Q41" s="77">
        <f t="shared" si="1"/>
        <v>0</v>
      </c>
      <c r="R41" s="5"/>
    </row>
    <row r="42" spans="1:18" ht="6" customHeight="1">
      <c r="A42" s="4"/>
      <c r="B42" s="1"/>
      <c r="C42" s="1"/>
      <c r="D42" s="1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5"/>
    </row>
    <row r="43" spans="1:18">
      <c r="A43" s="4"/>
      <c r="B43" s="1"/>
      <c r="C43" s="18" t="s">
        <v>0</v>
      </c>
      <c r="D43" s="1"/>
      <c r="E43" s="77">
        <f>SUM(E36:E41)</f>
        <v>0</v>
      </c>
      <c r="F43" s="75"/>
      <c r="G43" s="77">
        <f>SUM(G36:G41)</f>
        <v>0</v>
      </c>
      <c r="H43" s="75"/>
      <c r="I43" s="77">
        <f>SUM(I36:I41)</f>
        <v>0</v>
      </c>
      <c r="J43" s="75"/>
      <c r="K43" s="77">
        <f>SUM(K36:K41)</f>
        <v>0</v>
      </c>
      <c r="L43" s="75"/>
      <c r="M43" s="77">
        <f>SUM(M36:M41)</f>
        <v>0</v>
      </c>
      <c r="N43" s="75"/>
      <c r="O43" s="77">
        <f>SUM(O36:O41)</f>
        <v>0</v>
      </c>
      <c r="P43" s="76"/>
      <c r="Q43" s="77">
        <f>SUM(Q36:Q41)</f>
        <v>0</v>
      </c>
      <c r="R43" s="5"/>
    </row>
    <row r="44" spans="1:18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</row>
    <row r="45" spans="1:18">
      <c r="A45" s="4"/>
      <c r="B45" s="1"/>
      <c r="C45" s="78" t="s">
        <v>33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</row>
    <row r="46" spans="1:18">
      <c r="A46" s="4"/>
      <c r="B46" s="25"/>
      <c r="C46" s="26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</row>
    <row r="47" spans="1:18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</row>
    <row r="48" spans="1:18">
      <c r="A48" s="4"/>
      <c r="B48" s="25" t="s">
        <v>12</v>
      </c>
      <c r="C48" s="26" t="s">
        <v>15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</row>
    <row r="49" spans="1:18">
      <c r="A49" s="4"/>
      <c r="B49" s="25"/>
      <c r="C49" s="26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</row>
    <row r="50" spans="1:18">
      <c r="A50" s="4"/>
      <c r="B50" s="30" t="s">
        <v>9</v>
      </c>
      <c r="C50" s="29" t="s">
        <v>10</v>
      </c>
      <c r="D50" s="1"/>
      <c r="E50" s="30" t="str">
        <f>IF($K$8="I","ENERO",IF($K$8="II","JULIO",""))</f>
        <v>ENERO</v>
      </c>
      <c r="F50" s="1"/>
      <c r="G50" s="30" t="str">
        <f>IF($K$8="I","FEBRERO",IF($K$8="II","AGOSTO",""))</f>
        <v>FEBRERO</v>
      </c>
      <c r="H50" s="1"/>
      <c r="I50" s="30" t="str">
        <f>IF($K$8="I","MARZO",IF($K$8="II","SETIEMBRE",""))</f>
        <v>MARZO</v>
      </c>
      <c r="J50" s="1"/>
      <c r="K50" s="30" t="str">
        <f>IF($K$8="I","ABRIL",IF($K$8="II","OCTUBRE",""))</f>
        <v>ABRIL</v>
      </c>
      <c r="L50" s="1"/>
      <c r="M50" s="30" t="str">
        <f>IF($K$8="I","MAYO",IF($K$8="II","NOVIEMBRE",""))</f>
        <v>MAYO</v>
      </c>
      <c r="N50" s="1"/>
      <c r="O50" s="30" t="str">
        <f>IF($K$8="I","JUNIO",IF($K$8="II","DICIEMBRE",""))</f>
        <v>JUNIO</v>
      </c>
      <c r="P50" s="1"/>
      <c r="Q50" s="31" t="s">
        <v>0</v>
      </c>
      <c r="R50" s="5"/>
    </row>
    <row r="51" spans="1:18" ht="6" customHeight="1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</row>
    <row r="52" spans="1:18">
      <c r="A52" s="4"/>
      <c r="B52" s="28">
        <v>1</v>
      </c>
      <c r="C52" s="27" t="s">
        <v>6</v>
      </c>
      <c r="D52" s="1"/>
      <c r="E52" s="74"/>
      <c r="F52" s="75"/>
      <c r="G52" s="74"/>
      <c r="H52" s="75"/>
      <c r="I52" s="74"/>
      <c r="J52" s="75"/>
      <c r="K52" s="74"/>
      <c r="L52" s="75"/>
      <c r="M52" s="74"/>
      <c r="N52" s="75"/>
      <c r="O52" s="74"/>
      <c r="P52" s="76"/>
      <c r="Q52" s="77">
        <f>+E52+G52+I52+K52+M52+O52</f>
        <v>0</v>
      </c>
      <c r="R52" s="5"/>
    </row>
    <row r="53" spans="1:18">
      <c r="A53" s="4"/>
      <c r="B53" s="28">
        <v>2</v>
      </c>
      <c r="C53" s="27" t="s">
        <v>7</v>
      </c>
      <c r="D53" s="1"/>
      <c r="E53" s="74"/>
      <c r="F53" s="75"/>
      <c r="G53" s="74"/>
      <c r="H53" s="75"/>
      <c r="I53" s="74"/>
      <c r="J53" s="75"/>
      <c r="K53" s="74"/>
      <c r="L53" s="75"/>
      <c r="M53" s="74"/>
      <c r="N53" s="75"/>
      <c r="O53" s="74"/>
      <c r="P53" s="76"/>
      <c r="Q53" s="77">
        <f t="shared" ref="Q53:Q57" si="2">+E53+G53+I53+K53+M53+O53</f>
        <v>0</v>
      </c>
      <c r="R53" s="5"/>
    </row>
    <row r="54" spans="1:18">
      <c r="A54" s="4"/>
      <c r="B54" s="28">
        <v>3</v>
      </c>
      <c r="C54" s="27" t="s">
        <v>5</v>
      </c>
      <c r="D54" s="1"/>
      <c r="E54" s="74"/>
      <c r="F54" s="75"/>
      <c r="G54" s="74"/>
      <c r="H54" s="75"/>
      <c r="I54" s="74"/>
      <c r="J54" s="75"/>
      <c r="K54" s="74"/>
      <c r="L54" s="75"/>
      <c r="M54" s="74"/>
      <c r="N54" s="75"/>
      <c r="O54" s="74"/>
      <c r="P54" s="76"/>
      <c r="Q54" s="77">
        <f t="shared" si="2"/>
        <v>0</v>
      </c>
      <c r="R54" s="5"/>
    </row>
    <row r="55" spans="1:18">
      <c r="A55" s="4"/>
      <c r="B55" s="28">
        <v>4</v>
      </c>
      <c r="C55" s="27" t="s">
        <v>16</v>
      </c>
      <c r="D55" s="1"/>
      <c r="E55" s="74"/>
      <c r="F55" s="75"/>
      <c r="G55" s="74"/>
      <c r="H55" s="75"/>
      <c r="I55" s="74"/>
      <c r="J55" s="75"/>
      <c r="K55" s="74"/>
      <c r="L55" s="75"/>
      <c r="M55" s="74"/>
      <c r="N55" s="75"/>
      <c r="O55" s="74"/>
      <c r="P55" s="76"/>
      <c r="Q55" s="77">
        <f t="shared" si="2"/>
        <v>0</v>
      </c>
      <c r="R55" s="5"/>
    </row>
    <row r="56" spans="1:18">
      <c r="A56" s="4"/>
      <c r="B56" s="21">
        <v>5</v>
      </c>
      <c r="C56" s="18" t="s">
        <v>17</v>
      </c>
      <c r="D56" s="1"/>
      <c r="E56" s="74"/>
      <c r="F56" s="75"/>
      <c r="G56" s="74"/>
      <c r="H56" s="75"/>
      <c r="I56" s="74"/>
      <c r="J56" s="75"/>
      <c r="K56" s="74"/>
      <c r="L56" s="75"/>
      <c r="M56" s="74"/>
      <c r="N56" s="75"/>
      <c r="O56" s="74"/>
      <c r="P56" s="76"/>
      <c r="Q56" s="77">
        <f t="shared" si="2"/>
        <v>0</v>
      </c>
      <c r="R56" s="5"/>
    </row>
    <row r="57" spans="1:18">
      <c r="A57" s="4"/>
      <c r="B57" s="21">
        <v>6</v>
      </c>
      <c r="C57" s="18" t="s">
        <v>22</v>
      </c>
      <c r="D57" s="1"/>
      <c r="E57" s="74"/>
      <c r="F57" s="75"/>
      <c r="G57" s="74"/>
      <c r="H57" s="75"/>
      <c r="I57" s="74"/>
      <c r="J57" s="75"/>
      <c r="K57" s="74"/>
      <c r="L57" s="75"/>
      <c r="M57" s="74"/>
      <c r="N57" s="75"/>
      <c r="O57" s="74"/>
      <c r="P57" s="76"/>
      <c r="Q57" s="77">
        <f t="shared" si="2"/>
        <v>0</v>
      </c>
      <c r="R57" s="5"/>
    </row>
    <row r="58" spans="1:18" ht="6" customHeight="1">
      <c r="A58" s="4"/>
      <c r="B58" s="1"/>
      <c r="C58" s="1"/>
      <c r="D58" s="1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5"/>
    </row>
    <row r="59" spans="1:18">
      <c r="A59" s="4"/>
      <c r="B59" s="1"/>
      <c r="C59" s="18" t="s">
        <v>0</v>
      </c>
      <c r="D59" s="1"/>
      <c r="E59" s="77">
        <f>SUM(E52:E57)</f>
        <v>0</v>
      </c>
      <c r="F59" s="75"/>
      <c r="G59" s="77">
        <f>SUM(G52:G57)</f>
        <v>0</v>
      </c>
      <c r="H59" s="75"/>
      <c r="I59" s="77">
        <f>SUM(I52:I57)</f>
        <v>0</v>
      </c>
      <c r="J59" s="75"/>
      <c r="K59" s="77">
        <f>SUM(K52:K57)</f>
        <v>0</v>
      </c>
      <c r="L59" s="75"/>
      <c r="M59" s="77">
        <f>SUM(M52:M57)</f>
        <v>0</v>
      </c>
      <c r="N59" s="75"/>
      <c r="O59" s="77">
        <f>SUM(O52:O57)</f>
        <v>0</v>
      </c>
      <c r="P59" s="76"/>
      <c r="Q59" s="77">
        <f>SUM(Q52:Q57)</f>
        <v>0</v>
      </c>
      <c r="R59" s="5"/>
    </row>
    <row r="60" spans="1:18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</row>
    <row r="61" spans="1:18">
      <c r="A61" s="4"/>
      <c r="B61" s="1"/>
      <c r="C61" s="78" t="s">
        <v>33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</row>
    <row r="62" spans="1:18">
      <c r="A62" s="4"/>
      <c r="B62" s="25"/>
      <c r="C62" s="26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</row>
    <row r="63" spans="1:18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</row>
    <row r="64" spans="1:18">
      <c r="A64" s="4"/>
      <c r="B64" s="1"/>
      <c r="C64" s="1"/>
      <c r="D64" s="1"/>
      <c r="E64" s="73" t="str">
        <f>IF($K$8="I","ENERO",IF($K$8="II","JULIO",""))</f>
        <v>ENERO</v>
      </c>
      <c r="F64" s="1"/>
      <c r="G64" s="73" t="str">
        <f>IF($K$8="I","FEBRERO",IF($K$8="II","AGOSTO",""))</f>
        <v>FEBRERO</v>
      </c>
      <c r="H64" s="1"/>
      <c r="I64" s="73" t="str">
        <f>IF($K$8="I","MARZO",IF($K$8="II","SETIEMBRE",""))</f>
        <v>MARZO</v>
      </c>
      <c r="J64" s="1"/>
      <c r="K64" s="73" t="str">
        <f>IF($K$8="I","ABRIL",IF($K$8="II","OCTUBRE",""))</f>
        <v>ABRIL</v>
      </c>
      <c r="L64" s="1"/>
      <c r="M64" s="73" t="str">
        <f>IF($K$8="I","MAYO",IF($K$8="II","NOVIEMBRE",""))</f>
        <v>MAYO</v>
      </c>
      <c r="N64" s="1"/>
      <c r="O64" s="73" t="str">
        <f>IF($K$8="I","JUNIO",IF($K$8="II","DICIEMBRE",""))</f>
        <v>JUNIO</v>
      </c>
      <c r="P64" s="1"/>
      <c r="Q64" s="31" t="s">
        <v>0</v>
      </c>
      <c r="R64" s="5"/>
    </row>
    <row r="65" spans="1:18" ht="6" customHeight="1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5"/>
    </row>
    <row r="66" spans="1:18">
      <c r="A66" s="4"/>
      <c r="B66" s="93" t="s">
        <v>32</v>
      </c>
      <c r="C66" s="93"/>
      <c r="D66" s="1"/>
      <c r="E66" s="77">
        <f>+E27+E43+E59</f>
        <v>0</v>
      </c>
      <c r="F66" s="75"/>
      <c r="G66" s="77">
        <f>+G27+G43+G59</f>
        <v>0</v>
      </c>
      <c r="H66" s="75"/>
      <c r="I66" s="77">
        <f>+I27+I43+I59</f>
        <v>0</v>
      </c>
      <c r="J66" s="75"/>
      <c r="K66" s="77">
        <f>+K27+K43+K59</f>
        <v>0</v>
      </c>
      <c r="L66" s="75"/>
      <c r="M66" s="77">
        <f>+M27+M43+M59</f>
        <v>0</v>
      </c>
      <c r="N66" s="75"/>
      <c r="O66" s="77">
        <f>+O27+O43+O59</f>
        <v>0</v>
      </c>
      <c r="P66" s="76"/>
      <c r="Q66" s="77">
        <f>+Q27+Q43+Q59</f>
        <v>0</v>
      </c>
      <c r="R66" s="5"/>
    </row>
    <row r="67" spans="1:18">
      <c r="A67" s="4"/>
      <c r="B67" s="23"/>
      <c r="C67" s="23"/>
      <c r="D67" s="1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1"/>
      <c r="Q67" s="23"/>
      <c r="R67" s="5"/>
    </row>
    <row r="68" spans="1:18">
      <c r="A68" s="4"/>
      <c r="B68" s="23"/>
      <c r="C68" s="23"/>
      <c r="D68" s="1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1"/>
      <c r="Q68" s="23"/>
      <c r="R68" s="5"/>
    </row>
    <row r="69" spans="1:18">
      <c r="A69" s="4"/>
      <c r="B69" s="65" t="s">
        <v>31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5"/>
    </row>
    <row r="70" spans="1:18">
      <c r="A70" s="4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23"/>
      <c r="M70" s="23"/>
      <c r="N70" s="23"/>
      <c r="O70" s="23"/>
      <c r="P70" s="1"/>
      <c r="Q70" s="23"/>
      <c r="R70" s="5"/>
    </row>
    <row r="71" spans="1:18">
      <c r="A71" s="4"/>
      <c r="B71" s="94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6"/>
      <c r="R71" s="5"/>
    </row>
    <row r="72" spans="1:18">
      <c r="A72" s="4"/>
      <c r="B72" s="97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9"/>
      <c r="R72" s="5"/>
    </row>
    <row r="73" spans="1:18">
      <c r="A73" s="4"/>
      <c r="B73" s="97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9"/>
      <c r="R73" s="5"/>
    </row>
    <row r="74" spans="1:18">
      <c r="A74" s="4"/>
      <c r="B74" s="100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2"/>
      <c r="R74" s="5"/>
    </row>
    <row r="75" spans="1:18">
      <c r="A75" s="4"/>
      <c r="B75" s="23"/>
      <c r="C75" s="23"/>
      <c r="D75" s="1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1"/>
      <c r="Q75" s="23"/>
      <c r="R75" s="5"/>
    </row>
    <row r="76" spans="1:18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5"/>
    </row>
    <row r="77" spans="1:18" ht="15" thickBot="1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8"/>
    </row>
  </sheetData>
  <sheetProtection selectLockedCells="1"/>
  <dataConsolidate/>
  <mergeCells count="4">
    <mergeCell ref="B10:Q10"/>
    <mergeCell ref="B12:Q14"/>
    <mergeCell ref="B66:C66"/>
    <mergeCell ref="B71:Q74"/>
  </mergeCells>
  <dataValidations count="9">
    <dataValidation type="list" allowBlank="1" showInputMessage="1" showErrorMessage="1" sqref="K8">
      <formula1>"I,II"</formula1>
    </dataValidation>
    <dataValidation type="list" allowBlank="1" showInputMessage="1" showErrorMessage="1" sqref="K6">
      <formula1>"2015,2016,2017,2018,2019,2020,2021,2022,2023"</formula1>
    </dataValidation>
    <dataValidation type="whole" operator="greaterThanOrEqual" allowBlank="1" showInputMessage="1" showErrorMessage="1" error="Número entero mayor o igual a cero" prompt="N° de envíos Entregados a más tardar en 2 días" sqref="E21 G21 I21 K21 M21 O21 E37 G37 I37 K37 M37 O37 E53 G53 I53 K53 M53 O53">
      <formula1>0</formula1>
    </dataValidation>
    <dataValidation type="whole" operator="greaterThanOrEqual" allowBlank="1" showInputMessage="1" showErrorMessage="1" error="Número entero mayor o igual a cero" prompt="N° de envíos Entregados a más tardar en 3 días" sqref="E22 G22 I22 K22 M22 O22 E38 G38 I38 K38 M38 O38 E54 G54 I54 K54 M54 O54">
      <formula1>0</formula1>
    </dataValidation>
    <dataValidation type="whole" operator="greaterThanOrEqual" allowBlank="1" showInputMessage="1" showErrorMessage="1" error="Número entero mayor o igual a cero" prompt="N° de envíos Entregados a más tardar en 1 día" sqref="E20 G20 I20 K20 M20 O20 E36 G36 I36 K36 M36 O36 E52 G52 I52 K52 M52 O52">
      <formula1>0</formula1>
    </dataValidation>
    <dataValidation type="whole" operator="greaterThanOrEqual" allowBlank="1" showInputMessage="1" showErrorMessage="1" error="Número entero mayor o igual a cero" prompt="N° de envíos Entregados a más tardar en 4 días" sqref="E23 G23 I23 K23 M23 O23 E39 G39 I39 K39 M39 O39 E55 G55 I55 K55 M55 O55">
      <formula1>0</formula1>
    </dataValidation>
    <dataValidation type="decimal" operator="greaterThanOrEqual" allowBlank="1" showInputMessage="1" showErrorMessage="1" error="Número entero mayor o igual a cero" prompt="N° de envíos Entregados posterior a los 5 días" sqref="E24 G24 I24 K24 M24 O24 E40 G40 I40 K40 M40 O40 E56 G56 I56 K56 M56 O56">
      <formula1>0</formula1>
    </dataValidation>
    <dataValidation type="whole" operator="greaterThanOrEqual" allowBlank="1" showInputMessage="1" showErrorMessage="1" error="Número entero mayor o igual a cero" prompt="N° de envíos No entregados" sqref="E25 G25 I25 K25 M25 O25 E41 G41 I41 K41 M41 O41 E57 G57 I57 K57 M57 O57">
      <formula1>0</formula1>
    </dataValidation>
    <dataValidation allowBlank="1" showInputMessage="1" showErrorMessage="1" prompt="Especificar cualquier otro tiempo de entrega" sqref="C29 C45 C61"/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62"/>
  <sheetViews>
    <sheetView zoomScaleNormal="100" workbookViewId="0">
      <selection activeCell="O66" sqref="O66"/>
    </sheetView>
  </sheetViews>
  <sheetFormatPr baseColWidth="10" defaultColWidth="11.42578125" defaultRowHeight="14.25"/>
  <cols>
    <col min="1" max="2" width="3.28515625" style="32" customWidth="1"/>
    <col min="3" max="11" width="11.42578125" style="32"/>
    <col min="12" max="12" width="17.85546875" style="32" customWidth="1"/>
    <col min="13" max="13" width="3.42578125" style="32" customWidth="1"/>
    <col min="14" max="16384" width="11.42578125" style="32"/>
  </cols>
  <sheetData>
    <row r="1" spans="2:13" ht="15" thickBot="1"/>
    <row r="2" spans="2:13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2:13">
      <c r="B3" s="36"/>
      <c r="C3" s="106" t="s">
        <v>39</v>
      </c>
      <c r="D3" s="106"/>
      <c r="E3" s="106"/>
      <c r="F3" s="106"/>
      <c r="G3" s="106"/>
      <c r="H3" s="106"/>
      <c r="I3" s="106"/>
      <c r="J3" s="106"/>
      <c r="K3" s="106"/>
      <c r="L3" s="106"/>
      <c r="M3" s="37"/>
    </row>
    <row r="4" spans="2:13" ht="15" thickBot="1">
      <c r="B4" s="36"/>
      <c r="C4" s="38"/>
      <c r="D4" s="38"/>
      <c r="E4" s="38"/>
      <c r="F4" s="38"/>
      <c r="G4" s="38"/>
      <c r="H4" s="38"/>
      <c r="I4" s="38"/>
      <c r="J4" s="38"/>
      <c r="K4" s="38"/>
      <c r="L4" s="38"/>
      <c r="M4" s="37"/>
    </row>
    <row r="5" spans="2:13" ht="14.25" customHeight="1">
      <c r="B5" s="36"/>
      <c r="C5" s="107" t="s">
        <v>46</v>
      </c>
      <c r="D5" s="108"/>
      <c r="E5" s="108"/>
      <c r="F5" s="108"/>
      <c r="G5" s="108"/>
      <c r="H5" s="108"/>
      <c r="I5" s="108"/>
      <c r="J5" s="108"/>
      <c r="K5" s="108"/>
      <c r="L5" s="109"/>
      <c r="M5" s="37"/>
    </row>
    <row r="6" spans="2:13">
      <c r="B6" s="36"/>
      <c r="C6" s="110"/>
      <c r="D6" s="111"/>
      <c r="E6" s="111"/>
      <c r="F6" s="111"/>
      <c r="G6" s="111"/>
      <c r="H6" s="111"/>
      <c r="I6" s="111"/>
      <c r="J6" s="111"/>
      <c r="K6" s="111"/>
      <c r="L6" s="112"/>
      <c r="M6" s="37"/>
    </row>
    <row r="7" spans="2:13" ht="15" thickBot="1">
      <c r="B7" s="36"/>
      <c r="C7" s="113"/>
      <c r="D7" s="114"/>
      <c r="E7" s="114"/>
      <c r="F7" s="114"/>
      <c r="G7" s="114"/>
      <c r="H7" s="114"/>
      <c r="I7" s="114"/>
      <c r="J7" s="114"/>
      <c r="K7" s="114"/>
      <c r="L7" s="115"/>
      <c r="M7" s="37"/>
    </row>
    <row r="8" spans="2:13">
      <c r="B8" s="36"/>
      <c r="C8" s="38"/>
      <c r="D8" s="38"/>
      <c r="E8" s="38"/>
      <c r="F8" s="38"/>
      <c r="G8" s="38"/>
      <c r="H8" s="38"/>
      <c r="I8" s="38"/>
      <c r="J8" s="38"/>
      <c r="K8" s="38"/>
      <c r="L8" s="38"/>
      <c r="M8" s="37"/>
    </row>
    <row r="9" spans="2:13">
      <c r="B9" s="36"/>
      <c r="C9" s="39" t="s">
        <v>23</v>
      </c>
      <c r="D9" s="38"/>
      <c r="E9" s="38"/>
      <c r="F9" s="38"/>
      <c r="G9" s="38"/>
      <c r="H9" s="38"/>
      <c r="I9" s="38"/>
      <c r="J9" s="38"/>
      <c r="K9" s="38"/>
      <c r="L9" s="38"/>
      <c r="M9" s="37"/>
    </row>
    <row r="10" spans="2:13" ht="6" customHeight="1" thickBot="1">
      <c r="B10" s="36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7"/>
    </row>
    <row r="11" spans="2:13">
      <c r="B11" s="36"/>
      <c r="C11" s="119" t="s">
        <v>36</v>
      </c>
      <c r="D11" s="120"/>
      <c r="E11" s="120"/>
      <c r="F11" s="120"/>
      <c r="G11" s="120"/>
      <c r="H11" s="120"/>
      <c r="I11" s="120"/>
      <c r="J11" s="120"/>
      <c r="K11" s="120"/>
      <c r="L11" s="121"/>
      <c r="M11" s="37"/>
    </row>
    <row r="12" spans="2:13">
      <c r="B12" s="36"/>
      <c r="C12" s="116"/>
      <c r="D12" s="117"/>
      <c r="E12" s="117"/>
      <c r="F12" s="117"/>
      <c r="G12" s="117"/>
      <c r="H12" s="117"/>
      <c r="I12" s="117"/>
      <c r="J12" s="117"/>
      <c r="K12" s="117"/>
      <c r="L12" s="118"/>
      <c r="M12" s="37"/>
    </row>
    <row r="13" spans="2:13">
      <c r="B13" s="36"/>
      <c r="C13" s="116"/>
      <c r="D13" s="117"/>
      <c r="E13" s="117"/>
      <c r="F13" s="117"/>
      <c r="G13" s="117"/>
      <c r="H13" s="117"/>
      <c r="I13" s="117"/>
      <c r="J13" s="117"/>
      <c r="K13" s="117"/>
      <c r="L13" s="118"/>
      <c r="M13" s="37"/>
    </row>
    <row r="14" spans="2:13">
      <c r="B14" s="36"/>
      <c r="C14" s="116"/>
      <c r="D14" s="117"/>
      <c r="E14" s="117"/>
      <c r="F14" s="117"/>
      <c r="G14" s="117"/>
      <c r="H14" s="117"/>
      <c r="I14" s="117"/>
      <c r="J14" s="117"/>
      <c r="K14" s="117"/>
      <c r="L14" s="118"/>
      <c r="M14" s="37"/>
    </row>
    <row r="15" spans="2:13" ht="15" thickBot="1">
      <c r="B15" s="36"/>
      <c r="C15" s="122"/>
      <c r="D15" s="123"/>
      <c r="E15" s="123"/>
      <c r="F15" s="123"/>
      <c r="G15" s="123"/>
      <c r="H15" s="123"/>
      <c r="I15" s="123"/>
      <c r="J15" s="123"/>
      <c r="K15" s="123"/>
      <c r="L15" s="124"/>
      <c r="M15" s="37"/>
    </row>
    <row r="16" spans="2:13">
      <c r="B16" s="3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37"/>
    </row>
    <row r="17" spans="2:13">
      <c r="B17" s="36"/>
      <c r="C17" s="39" t="s">
        <v>24</v>
      </c>
      <c r="D17" s="45"/>
      <c r="E17" s="45"/>
      <c r="F17" s="45"/>
      <c r="G17" s="45"/>
      <c r="H17" s="45"/>
      <c r="I17" s="45"/>
      <c r="J17" s="45"/>
      <c r="K17" s="45"/>
      <c r="L17" s="45"/>
      <c r="M17" s="37"/>
    </row>
    <row r="18" spans="2:13" ht="6" customHeight="1" thickBot="1">
      <c r="B18" s="36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37"/>
    </row>
    <row r="19" spans="2:13">
      <c r="B19" s="36"/>
      <c r="C19" s="125" t="s">
        <v>37</v>
      </c>
      <c r="D19" s="126"/>
      <c r="E19" s="126"/>
      <c r="F19" s="126"/>
      <c r="G19" s="126"/>
      <c r="H19" s="126"/>
      <c r="I19" s="126"/>
      <c r="J19" s="126"/>
      <c r="K19" s="126"/>
      <c r="L19" s="127"/>
      <c r="M19" s="37"/>
    </row>
    <row r="20" spans="2:13">
      <c r="B20" s="36"/>
      <c r="C20" s="128"/>
      <c r="D20" s="129"/>
      <c r="E20" s="129"/>
      <c r="F20" s="129"/>
      <c r="G20" s="129"/>
      <c r="H20" s="129"/>
      <c r="I20" s="129"/>
      <c r="J20" s="129"/>
      <c r="K20" s="129"/>
      <c r="L20" s="130"/>
      <c r="M20" s="37"/>
    </row>
    <row r="21" spans="2:13" ht="15" thickBot="1">
      <c r="B21" s="36"/>
      <c r="C21" s="131"/>
      <c r="D21" s="132"/>
      <c r="E21" s="132"/>
      <c r="F21" s="132"/>
      <c r="G21" s="132"/>
      <c r="H21" s="132"/>
      <c r="I21" s="132"/>
      <c r="J21" s="132"/>
      <c r="K21" s="132"/>
      <c r="L21" s="133"/>
      <c r="M21" s="37"/>
    </row>
    <row r="22" spans="2:13">
      <c r="B22" s="36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7"/>
    </row>
    <row r="23" spans="2:13">
      <c r="B23" s="36"/>
      <c r="C23" s="39" t="s">
        <v>25</v>
      </c>
      <c r="D23" s="38"/>
      <c r="E23" s="38"/>
      <c r="F23" s="38"/>
      <c r="G23" s="38"/>
      <c r="H23" s="38"/>
      <c r="I23" s="38"/>
      <c r="J23" s="38"/>
      <c r="K23" s="38"/>
      <c r="L23" s="38"/>
      <c r="M23" s="37"/>
    </row>
    <row r="24" spans="2:13" ht="6" customHeight="1" thickBot="1">
      <c r="B24" s="36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7"/>
    </row>
    <row r="25" spans="2:13" ht="6" customHeight="1">
      <c r="B25" s="36"/>
      <c r="C25" s="47"/>
      <c r="D25" s="48"/>
      <c r="E25" s="48"/>
      <c r="F25" s="48"/>
      <c r="G25" s="48"/>
      <c r="H25" s="48"/>
      <c r="I25" s="48"/>
      <c r="J25" s="48"/>
      <c r="K25" s="48"/>
      <c r="L25" s="49"/>
      <c r="M25" s="37"/>
    </row>
    <row r="26" spans="2:13">
      <c r="B26" s="36"/>
      <c r="C26" s="50" t="s">
        <v>18</v>
      </c>
      <c r="D26" s="51"/>
      <c r="E26" s="51"/>
      <c r="F26" s="51"/>
      <c r="G26" s="51"/>
      <c r="H26" s="51"/>
      <c r="I26" s="51"/>
      <c r="J26" s="51"/>
      <c r="K26" s="51"/>
      <c r="L26" s="52"/>
      <c r="M26" s="37"/>
    </row>
    <row r="27" spans="2:13" ht="6" customHeight="1">
      <c r="B27" s="36"/>
      <c r="C27" s="50"/>
      <c r="D27" s="51"/>
      <c r="E27" s="51"/>
      <c r="F27" s="51"/>
      <c r="G27" s="51"/>
      <c r="H27" s="51"/>
      <c r="I27" s="51"/>
      <c r="J27" s="51"/>
      <c r="K27" s="51"/>
      <c r="L27" s="52"/>
      <c r="M27" s="37"/>
    </row>
    <row r="28" spans="2:13">
      <c r="B28" s="36"/>
      <c r="C28" s="50" t="s">
        <v>19</v>
      </c>
      <c r="D28" s="51"/>
      <c r="E28" s="51"/>
      <c r="F28" s="51"/>
      <c r="G28" s="51"/>
      <c r="H28" s="51"/>
      <c r="I28" s="51"/>
      <c r="J28" s="51"/>
      <c r="K28" s="51"/>
      <c r="L28" s="52"/>
      <c r="M28" s="37"/>
    </row>
    <row r="29" spans="2:13" ht="6" customHeight="1">
      <c r="B29" s="36"/>
      <c r="C29" s="50"/>
      <c r="D29" s="51"/>
      <c r="E29" s="51"/>
      <c r="F29" s="51"/>
      <c r="G29" s="51"/>
      <c r="H29" s="51"/>
      <c r="I29" s="51"/>
      <c r="J29" s="51"/>
      <c r="K29" s="51"/>
      <c r="L29" s="52"/>
      <c r="M29" s="37"/>
    </row>
    <row r="30" spans="2:13">
      <c r="B30" s="36"/>
      <c r="C30" s="50" t="s">
        <v>20</v>
      </c>
      <c r="D30" s="51"/>
      <c r="E30" s="51"/>
      <c r="F30" s="51"/>
      <c r="G30" s="51"/>
      <c r="H30" s="51"/>
      <c r="I30" s="51"/>
      <c r="J30" s="51"/>
      <c r="K30" s="51"/>
      <c r="L30" s="52"/>
      <c r="M30" s="37"/>
    </row>
    <row r="31" spans="2:13" ht="6" customHeight="1" thickBot="1">
      <c r="B31" s="36"/>
      <c r="C31" s="53"/>
      <c r="D31" s="54"/>
      <c r="E31" s="54"/>
      <c r="F31" s="54"/>
      <c r="G31" s="54"/>
      <c r="H31" s="54"/>
      <c r="I31" s="54"/>
      <c r="J31" s="54"/>
      <c r="K31" s="54"/>
      <c r="L31" s="55"/>
      <c r="M31" s="37"/>
    </row>
    <row r="32" spans="2:13">
      <c r="B32" s="36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7"/>
    </row>
    <row r="33" spans="2:13">
      <c r="B33" s="36"/>
      <c r="C33" s="39" t="s">
        <v>21</v>
      </c>
      <c r="D33" s="40"/>
      <c r="E33" s="40"/>
      <c r="F33" s="40"/>
      <c r="G33" s="40"/>
      <c r="H33" s="40"/>
      <c r="I33" s="40"/>
      <c r="J33" s="40"/>
      <c r="K33" s="40"/>
      <c r="L33" s="40"/>
      <c r="M33" s="37"/>
    </row>
    <row r="34" spans="2:13" ht="5.25" customHeight="1" thickBot="1">
      <c r="B34" s="36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37"/>
    </row>
    <row r="35" spans="2:13" ht="5.25" customHeight="1">
      <c r="B35" s="36"/>
      <c r="C35" s="57"/>
      <c r="D35" s="58"/>
      <c r="E35" s="58"/>
      <c r="F35" s="58"/>
      <c r="G35" s="58"/>
      <c r="H35" s="58"/>
      <c r="I35" s="58"/>
      <c r="J35" s="58"/>
      <c r="K35" s="58"/>
      <c r="L35" s="59"/>
      <c r="M35" s="37"/>
    </row>
    <row r="36" spans="2:13">
      <c r="B36" s="36"/>
      <c r="C36" s="116" t="s">
        <v>26</v>
      </c>
      <c r="D36" s="117"/>
      <c r="E36" s="117"/>
      <c r="F36" s="117"/>
      <c r="G36" s="117"/>
      <c r="H36" s="117"/>
      <c r="I36" s="117"/>
      <c r="J36" s="117"/>
      <c r="K36" s="117"/>
      <c r="L36" s="118"/>
      <c r="M36" s="37"/>
    </row>
    <row r="37" spans="2:13">
      <c r="B37" s="36"/>
      <c r="C37" s="116"/>
      <c r="D37" s="117"/>
      <c r="E37" s="117"/>
      <c r="F37" s="117"/>
      <c r="G37" s="117"/>
      <c r="H37" s="117"/>
      <c r="I37" s="117"/>
      <c r="J37" s="117"/>
      <c r="K37" s="117"/>
      <c r="L37" s="118"/>
      <c r="M37" s="37"/>
    </row>
    <row r="38" spans="2:13">
      <c r="B38" s="36"/>
      <c r="C38" s="116"/>
      <c r="D38" s="117"/>
      <c r="E38" s="117"/>
      <c r="F38" s="117"/>
      <c r="G38" s="117"/>
      <c r="H38" s="117"/>
      <c r="I38" s="117"/>
      <c r="J38" s="117"/>
      <c r="K38" s="117"/>
      <c r="L38" s="118"/>
      <c r="M38" s="37"/>
    </row>
    <row r="39" spans="2:13" ht="6" customHeight="1">
      <c r="B39" s="36"/>
      <c r="C39" s="50"/>
      <c r="D39" s="56"/>
      <c r="E39" s="56"/>
      <c r="F39" s="56"/>
      <c r="G39" s="56"/>
      <c r="H39" s="56"/>
      <c r="I39" s="56"/>
      <c r="J39" s="56"/>
      <c r="K39" s="56"/>
      <c r="L39" s="60"/>
      <c r="M39" s="37"/>
    </row>
    <row r="40" spans="2:13">
      <c r="B40" s="36"/>
      <c r="C40" s="61" t="s">
        <v>27</v>
      </c>
      <c r="D40" s="56"/>
      <c r="E40" s="56"/>
      <c r="F40" s="56"/>
      <c r="G40" s="56"/>
      <c r="H40" s="56"/>
      <c r="I40" s="56"/>
      <c r="J40" s="56"/>
      <c r="K40" s="56"/>
      <c r="L40" s="60"/>
      <c r="M40" s="37"/>
    </row>
    <row r="41" spans="2:13">
      <c r="B41" s="36"/>
      <c r="C41" s="61"/>
      <c r="D41" s="56"/>
      <c r="E41" s="56"/>
      <c r="F41" s="56"/>
      <c r="G41" s="56"/>
      <c r="H41" s="56"/>
      <c r="I41" s="56"/>
      <c r="J41" s="56"/>
      <c r="K41" s="56"/>
      <c r="L41" s="60"/>
      <c r="M41" s="37"/>
    </row>
    <row r="42" spans="2:13">
      <c r="B42" s="36"/>
      <c r="C42" s="61" t="s">
        <v>28</v>
      </c>
      <c r="D42" s="56"/>
      <c r="E42" s="56"/>
      <c r="F42" s="56"/>
      <c r="G42" s="56"/>
      <c r="H42" s="56"/>
      <c r="I42" s="56"/>
      <c r="J42" s="56"/>
      <c r="K42" s="56"/>
      <c r="L42" s="60"/>
      <c r="M42" s="37"/>
    </row>
    <row r="43" spans="2:13">
      <c r="B43" s="36"/>
      <c r="C43" s="61"/>
      <c r="D43" s="56"/>
      <c r="E43" s="56"/>
      <c r="F43" s="56"/>
      <c r="G43" s="56"/>
      <c r="H43" s="56"/>
      <c r="I43" s="56"/>
      <c r="J43" s="56"/>
      <c r="K43" s="56"/>
      <c r="L43" s="60"/>
      <c r="M43" s="37"/>
    </row>
    <row r="44" spans="2:13">
      <c r="B44" s="36"/>
      <c r="C44" s="61" t="s">
        <v>29</v>
      </c>
      <c r="D44" s="56"/>
      <c r="E44" s="56"/>
      <c r="F44" s="56"/>
      <c r="G44" s="56"/>
      <c r="H44" s="56"/>
      <c r="I44" s="56"/>
      <c r="J44" s="56"/>
      <c r="K44" s="56"/>
      <c r="L44" s="60"/>
      <c r="M44" s="37"/>
    </row>
    <row r="45" spans="2:13">
      <c r="B45" s="36"/>
      <c r="C45" s="61"/>
      <c r="D45" s="56"/>
      <c r="E45" s="56"/>
      <c r="F45" s="56"/>
      <c r="G45" s="56"/>
      <c r="H45" s="56"/>
      <c r="I45" s="56"/>
      <c r="J45" s="56"/>
      <c r="K45" s="56"/>
      <c r="L45" s="60"/>
      <c r="M45" s="37"/>
    </row>
    <row r="46" spans="2:13">
      <c r="B46" s="36"/>
      <c r="C46" s="61" t="s">
        <v>30</v>
      </c>
      <c r="D46" s="56"/>
      <c r="E46" s="56"/>
      <c r="F46" s="56"/>
      <c r="G46" s="56"/>
      <c r="H46" s="56"/>
      <c r="I46" s="56"/>
      <c r="J46" s="56"/>
      <c r="K46" s="56"/>
      <c r="L46" s="60"/>
      <c r="M46" s="37"/>
    </row>
    <row r="47" spans="2:13">
      <c r="B47" s="36"/>
      <c r="C47" s="61"/>
      <c r="D47" s="56"/>
      <c r="E47" s="56"/>
      <c r="F47" s="56"/>
      <c r="G47" s="56"/>
      <c r="H47" s="56"/>
      <c r="I47" s="56"/>
      <c r="J47" s="56"/>
      <c r="K47" s="56"/>
      <c r="L47" s="60"/>
      <c r="M47" s="37"/>
    </row>
    <row r="48" spans="2:13">
      <c r="B48" s="36"/>
      <c r="C48" s="61" t="s">
        <v>34</v>
      </c>
      <c r="D48" s="56"/>
      <c r="E48" s="56"/>
      <c r="F48" s="56"/>
      <c r="G48" s="56"/>
      <c r="H48" s="56"/>
      <c r="I48" s="56"/>
      <c r="J48" s="56"/>
      <c r="K48" s="56"/>
      <c r="L48" s="60"/>
      <c r="M48" s="37"/>
    </row>
    <row r="49" spans="2:13">
      <c r="B49" s="36"/>
      <c r="C49" s="61"/>
      <c r="D49" s="56"/>
      <c r="E49" s="56"/>
      <c r="F49" s="56"/>
      <c r="G49" s="56"/>
      <c r="H49" s="56"/>
      <c r="I49" s="56"/>
      <c r="J49" s="56"/>
      <c r="K49" s="56"/>
      <c r="L49" s="60"/>
      <c r="M49" s="37"/>
    </row>
    <row r="50" spans="2:13">
      <c r="B50" s="36"/>
      <c r="C50" s="61" t="s">
        <v>47</v>
      </c>
      <c r="D50" s="56"/>
      <c r="E50" s="56"/>
      <c r="F50" s="56"/>
      <c r="G50" s="56"/>
      <c r="H50" s="56"/>
      <c r="I50" s="56"/>
      <c r="J50" s="56"/>
      <c r="K50" s="56"/>
      <c r="L50" s="60"/>
      <c r="M50" s="37"/>
    </row>
    <row r="51" spans="2:13" ht="6" customHeight="1" thickBot="1">
      <c r="B51" s="36"/>
      <c r="C51" s="62"/>
      <c r="D51" s="63"/>
      <c r="E51" s="63"/>
      <c r="F51" s="63"/>
      <c r="G51" s="63"/>
      <c r="H51" s="63"/>
      <c r="I51" s="63"/>
      <c r="J51" s="63"/>
      <c r="K51" s="63"/>
      <c r="L51" s="64"/>
      <c r="M51" s="37"/>
    </row>
    <row r="52" spans="2:13">
      <c r="B52" s="36"/>
      <c r="C52" s="41"/>
      <c r="D52" s="40"/>
      <c r="E52" s="40"/>
      <c r="F52" s="40"/>
      <c r="G52" s="40"/>
      <c r="H52" s="40"/>
      <c r="I52" s="40"/>
      <c r="J52" s="40"/>
      <c r="K52" s="40"/>
      <c r="L52" s="40"/>
      <c r="M52" s="37"/>
    </row>
    <row r="53" spans="2:13">
      <c r="B53" s="36"/>
      <c r="C53" s="66" t="s">
        <v>31</v>
      </c>
      <c r="D53" s="1"/>
      <c r="E53" s="1"/>
      <c r="F53" s="1"/>
      <c r="G53" s="1"/>
      <c r="H53" s="1"/>
      <c r="I53" s="1"/>
      <c r="J53" s="1"/>
      <c r="K53" s="1"/>
      <c r="L53" s="1"/>
      <c r="M53" s="37"/>
    </row>
    <row r="54" spans="2:13" ht="5.25" customHeight="1" thickBot="1">
      <c r="B54" s="36"/>
      <c r="C54" s="66"/>
      <c r="D54" s="1"/>
      <c r="E54" s="1"/>
      <c r="F54" s="1"/>
      <c r="G54" s="1"/>
      <c r="H54" s="1"/>
      <c r="I54" s="1"/>
      <c r="J54" s="1"/>
      <c r="K54" s="1"/>
      <c r="L54" s="1"/>
      <c r="M54" s="37"/>
    </row>
    <row r="55" spans="2:13" ht="5.25" customHeight="1">
      <c r="B55" s="36"/>
      <c r="C55" s="67"/>
      <c r="D55" s="68"/>
      <c r="E55" s="68"/>
      <c r="F55" s="68"/>
      <c r="G55" s="68"/>
      <c r="H55" s="68"/>
      <c r="I55" s="68"/>
      <c r="J55" s="68"/>
      <c r="K55" s="68"/>
      <c r="L55" s="69"/>
      <c r="M55" s="37"/>
    </row>
    <row r="56" spans="2:13" ht="13.9" customHeight="1">
      <c r="B56" s="36"/>
      <c r="C56" s="103" t="s">
        <v>38</v>
      </c>
      <c r="D56" s="104"/>
      <c r="E56" s="104"/>
      <c r="F56" s="104"/>
      <c r="G56" s="104"/>
      <c r="H56" s="104"/>
      <c r="I56" s="104"/>
      <c r="J56" s="104"/>
      <c r="K56" s="104"/>
      <c r="L56" s="105"/>
      <c r="M56" s="37"/>
    </row>
    <row r="57" spans="2:13">
      <c r="B57" s="36"/>
      <c r="C57" s="103"/>
      <c r="D57" s="104"/>
      <c r="E57" s="104"/>
      <c r="F57" s="104"/>
      <c r="G57" s="104"/>
      <c r="H57" s="104"/>
      <c r="I57" s="104"/>
      <c r="J57" s="104"/>
      <c r="K57" s="104"/>
      <c r="L57" s="105"/>
      <c r="M57" s="37"/>
    </row>
    <row r="58" spans="2:13" ht="5.25" customHeight="1" thickBot="1">
      <c r="B58" s="36"/>
      <c r="C58" s="70"/>
      <c r="D58" s="71"/>
      <c r="E58" s="71"/>
      <c r="F58" s="71"/>
      <c r="G58" s="71"/>
      <c r="H58" s="71"/>
      <c r="I58" s="71"/>
      <c r="J58" s="71"/>
      <c r="K58" s="71"/>
      <c r="L58" s="72"/>
      <c r="M58" s="37"/>
    </row>
    <row r="59" spans="2:13">
      <c r="B59" s="36"/>
      <c r="C59" s="41"/>
      <c r="D59" s="40"/>
      <c r="E59" s="40"/>
      <c r="F59" s="40"/>
      <c r="G59" s="40"/>
      <c r="H59" s="40"/>
      <c r="I59" s="40"/>
      <c r="J59" s="40"/>
      <c r="K59" s="40"/>
      <c r="L59" s="40"/>
      <c r="M59" s="37"/>
    </row>
    <row r="60" spans="2:13">
      <c r="B60" s="36"/>
      <c r="C60" s="41"/>
      <c r="D60" s="40"/>
      <c r="E60" s="40"/>
      <c r="F60" s="40"/>
      <c r="G60" s="40"/>
      <c r="H60" s="40"/>
      <c r="I60" s="40"/>
      <c r="J60" s="40"/>
      <c r="K60" s="40"/>
      <c r="L60" s="40"/>
      <c r="M60" s="37"/>
    </row>
    <row r="61" spans="2:13">
      <c r="B61" s="36"/>
      <c r="C61" s="41"/>
      <c r="D61" s="40"/>
      <c r="E61" s="40"/>
      <c r="F61" s="40"/>
      <c r="G61" s="40"/>
      <c r="H61" s="40"/>
      <c r="I61" s="40"/>
      <c r="J61" s="40"/>
      <c r="K61" s="40"/>
      <c r="L61" s="40"/>
      <c r="M61" s="37"/>
    </row>
    <row r="62" spans="2:13" ht="15" thickBot="1"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4"/>
    </row>
  </sheetData>
  <sheetProtection selectLockedCells="1"/>
  <mergeCells count="6">
    <mergeCell ref="C56:L57"/>
    <mergeCell ref="C3:L3"/>
    <mergeCell ref="C5:L7"/>
    <mergeCell ref="C36:L38"/>
    <mergeCell ref="C11:L15"/>
    <mergeCell ref="C19:L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R77"/>
  <sheetViews>
    <sheetView zoomScaleNormal="100" workbookViewId="0">
      <selection activeCell="B71" sqref="B71:Q74"/>
    </sheetView>
  </sheetViews>
  <sheetFormatPr baseColWidth="10" defaultColWidth="11.42578125" defaultRowHeight="14.25"/>
  <cols>
    <col min="1" max="2" width="5.7109375" style="24" customWidth="1"/>
    <col min="3" max="3" width="30.140625" style="24" customWidth="1"/>
    <col min="4" max="4" width="1.7109375" style="24" customWidth="1"/>
    <col min="5" max="5" width="17.5703125" style="24" customWidth="1"/>
    <col min="6" max="6" width="1.7109375" style="24" customWidth="1"/>
    <col min="7" max="7" width="17.5703125" style="24" customWidth="1"/>
    <col min="8" max="8" width="1.7109375" style="24" customWidth="1"/>
    <col min="9" max="9" width="17.5703125" style="24" customWidth="1"/>
    <col min="10" max="10" width="1.7109375" style="24" customWidth="1"/>
    <col min="11" max="11" width="17.5703125" style="24" customWidth="1"/>
    <col min="12" max="12" width="1.7109375" style="24" customWidth="1"/>
    <col min="13" max="13" width="17.5703125" style="24" customWidth="1"/>
    <col min="14" max="14" width="1.7109375" style="24" customWidth="1"/>
    <col min="15" max="15" width="17.5703125" style="24" customWidth="1"/>
    <col min="16" max="16" width="1.7109375" style="24" customWidth="1"/>
    <col min="17" max="17" width="17.5703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6"/>
      <c r="I2" s="16"/>
      <c r="J2" s="17" t="s">
        <v>3</v>
      </c>
      <c r="K2" s="16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6"/>
      <c r="I3" s="16"/>
      <c r="J3" s="17" t="s">
        <v>35</v>
      </c>
      <c r="K3" s="16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6"/>
      <c r="I4" s="16"/>
      <c r="J4" s="17" t="s">
        <v>4</v>
      </c>
      <c r="K4" s="16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1"/>
      <c r="K5" s="1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1"/>
      <c r="H6" s="1"/>
      <c r="I6" s="21" t="s">
        <v>1</v>
      </c>
      <c r="J6" s="1"/>
      <c r="K6" s="79">
        <v>2021</v>
      </c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1"/>
      <c r="K7" s="1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1"/>
      <c r="H8" s="1"/>
      <c r="I8" s="21" t="s">
        <v>2</v>
      </c>
      <c r="J8" s="1"/>
      <c r="K8" s="79" t="s">
        <v>41</v>
      </c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81" t="s">
        <v>40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3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84" t="s">
        <v>45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6"/>
      <c r="R12" s="5"/>
    </row>
    <row r="13" spans="1:18" ht="15" customHeight="1">
      <c r="A13" s="4"/>
      <c r="B13" s="87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9"/>
      <c r="R13" s="5"/>
    </row>
    <row r="14" spans="1:18" ht="15" customHeight="1" thickBot="1">
      <c r="A14" s="4"/>
      <c r="B14" s="90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2"/>
      <c r="R14" s="5"/>
    </row>
    <row r="15" spans="1:18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25" t="s">
        <v>8</v>
      </c>
      <c r="C16" s="26" t="s">
        <v>13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</row>
    <row r="17" spans="1:18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5" customHeight="1">
      <c r="A18" s="4"/>
      <c r="B18" s="80" t="s">
        <v>9</v>
      </c>
      <c r="C18" s="29" t="s">
        <v>10</v>
      </c>
      <c r="D18" s="1"/>
      <c r="E18" s="80" t="str">
        <f>IF($K$8="I","ENERO",IF($K$8="II","JULIO",""))</f>
        <v>ENERO</v>
      </c>
      <c r="F18" s="1"/>
      <c r="G18" s="80" t="str">
        <f>IF($K$8="I","FEBRERO",IF($K$8="II","AGOSTO",""))</f>
        <v>FEBRERO</v>
      </c>
      <c r="H18" s="1"/>
      <c r="I18" s="80" t="str">
        <f>IF($K$8="I","MARZO",IF($K$8="II","SETIEMBRE",""))</f>
        <v>MARZO</v>
      </c>
      <c r="J18" s="1"/>
      <c r="K18" s="80" t="str">
        <f>IF($K$8="I","ABRIL",IF($K$8="II","OCTUBRE",""))</f>
        <v>ABRIL</v>
      </c>
      <c r="L18" s="1"/>
      <c r="M18" s="80" t="str">
        <f>IF($K$8="I","MAYO",IF($K$8="II","NOVIEMBRE",""))</f>
        <v>MAYO</v>
      </c>
      <c r="N18" s="1"/>
      <c r="O18" s="80" t="str">
        <f>IF($K$8="I","JUNIO",IF($K$8="II","DICIEMBRE",""))</f>
        <v>JUNIO</v>
      </c>
      <c r="P18" s="1"/>
      <c r="Q18" s="31" t="s">
        <v>0</v>
      </c>
      <c r="R18" s="5"/>
    </row>
    <row r="19" spans="1:18" ht="6" customHeight="1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28">
        <v>1</v>
      </c>
      <c r="C20" s="27" t="s">
        <v>6</v>
      </c>
      <c r="D20" s="1"/>
      <c r="E20" s="74">
        <v>44276</v>
      </c>
      <c r="F20" s="75"/>
      <c r="G20" s="74">
        <v>45860</v>
      </c>
      <c r="H20" s="75"/>
      <c r="I20" s="74">
        <v>44201</v>
      </c>
      <c r="J20" s="75"/>
      <c r="K20" s="74">
        <v>44196</v>
      </c>
      <c r="L20" s="75"/>
      <c r="M20" s="74">
        <v>42576</v>
      </c>
      <c r="N20" s="75"/>
      <c r="O20" s="74">
        <v>41018</v>
      </c>
      <c r="P20" s="76"/>
      <c r="Q20" s="77">
        <f>+E20+G20+I20+K20+M20+O20</f>
        <v>262127</v>
      </c>
      <c r="R20" s="5"/>
    </row>
    <row r="21" spans="1:18">
      <c r="A21" s="4"/>
      <c r="B21" s="28">
        <v>2</v>
      </c>
      <c r="C21" s="27" t="s">
        <v>7</v>
      </c>
      <c r="D21" s="1"/>
      <c r="E21" s="74">
        <v>16798</v>
      </c>
      <c r="F21" s="75"/>
      <c r="G21" s="74">
        <v>17430</v>
      </c>
      <c r="H21" s="75"/>
      <c r="I21" s="74">
        <v>16693</v>
      </c>
      <c r="J21" s="75"/>
      <c r="K21" s="74">
        <v>16135</v>
      </c>
      <c r="L21" s="75"/>
      <c r="M21" s="74">
        <v>15766</v>
      </c>
      <c r="N21" s="75"/>
      <c r="O21" s="74">
        <v>16319</v>
      </c>
      <c r="P21" s="76"/>
      <c r="Q21" s="77">
        <f t="shared" ref="Q21:Q25" si="0">+E21+G21+I21+K21+M21+O21</f>
        <v>99141</v>
      </c>
      <c r="R21" s="5"/>
    </row>
    <row r="22" spans="1:18" ht="14.25" customHeight="1">
      <c r="A22" s="4"/>
      <c r="B22" s="28">
        <v>3</v>
      </c>
      <c r="C22" s="27" t="s">
        <v>5</v>
      </c>
      <c r="D22" s="1"/>
      <c r="E22" s="74">
        <v>7977</v>
      </c>
      <c r="F22" s="75"/>
      <c r="G22" s="74">
        <v>8921</v>
      </c>
      <c r="H22" s="75"/>
      <c r="I22" s="74">
        <v>7904</v>
      </c>
      <c r="J22" s="75"/>
      <c r="K22" s="74">
        <v>8214</v>
      </c>
      <c r="L22" s="75"/>
      <c r="M22" s="74">
        <v>8180</v>
      </c>
      <c r="N22" s="75"/>
      <c r="O22" s="74">
        <v>8070</v>
      </c>
      <c r="P22" s="76"/>
      <c r="Q22" s="77">
        <f t="shared" si="0"/>
        <v>49266</v>
      </c>
      <c r="R22" s="5"/>
    </row>
    <row r="23" spans="1:18" ht="15" customHeight="1">
      <c r="A23" s="4"/>
      <c r="B23" s="28">
        <v>4</v>
      </c>
      <c r="C23" s="27" t="s">
        <v>16</v>
      </c>
      <c r="D23" s="1"/>
      <c r="E23" s="74">
        <v>4317</v>
      </c>
      <c r="F23" s="75"/>
      <c r="G23" s="74">
        <v>4478</v>
      </c>
      <c r="H23" s="75"/>
      <c r="I23" s="74">
        <v>4041</v>
      </c>
      <c r="J23" s="75"/>
      <c r="K23" s="74">
        <v>4276</v>
      </c>
      <c r="L23" s="75"/>
      <c r="M23" s="74">
        <v>4255</v>
      </c>
      <c r="N23" s="75"/>
      <c r="O23" s="74">
        <v>4728</v>
      </c>
      <c r="P23" s="76"/>
      <c r="Q23" s="77">
        <f t="shared" si="0"/>
        <v>26095</v>
      </c>
      <c r="R23" s="5"/>
    </row>
    <row r="24" spans="1:18" ht="15" customHeight="1">
      <c r="A24" s="4"/>
      <c r="B24" s="21">
        <v>5</v>
      </c>
      <c r="C24" s="18" t="s">
        <v>17</v>
      </c>
      <c r="D24" s="1"/>
      <c r="E24" s="74">
        <v>10998</v>
      </c>
      <c r="F24" s="75"/>
      <c r="G24" s="74">
        <v>11689</v>
      </c>
      <c r="H24" s="75"/>
      <c r="I24" s="74">
        <v>10212</v>
      </c>
      <c r="J24" s="75"/>
      <c r="K24" s="74">
        <v>11868</v>
      </c>
      <c r="L24" s="75"/>
      <c r="M24" s="74">
        <v>10876</v>
      </c>
      <c r="N24" s="75"/>
      <c r="O24" s="74">
        <v>13648</v>
      </c>
      <c r="P24" s="76"/>
      <c r="Q24" s="77">
        <f t="shared" si="0"/>
        <v>69291</v>
      </c>
      <c r="R24" s="5"/>
    </row>
    <row r="25" spans="1:18">
      <c r="A25" s="4"/>
      <c r="B25" s="21">
        <v>6</v>
      </c>
      <c r="C25" s="18" t="s">
        <v>22</v>
      </c>
      <c r="D25" s="1"/>
      <c r="E25" s="74">
        <v>474</v>
      </c>
      <c r="F25" s="75"/>
      <c r="G25" s="74">
        <v>488</v>
      </c>
      <c r="H25" s="75"/>
      <c r="I25" s="74">
        <v>478</v>
      </c>
      <c r="J25" s="75"/>
      <c r="K25" s="74">
        <v>586</v>
      </c>
      <c r="L25" s="75"/>
      <c r="M25" s="74">
        <v>621</v>
      </c>
      <c r="N25" s="75"/>
      <c r="O25" s="74">
        <v>530</v>
      </c>
      <c r="P25" s="76"/>
      <c r="Q25" s="77">
        <f t="shared" si="0"/>
        <v>3177</v>
      </c>
      <c r="R25" s="5"/>
    </row>
    <row r="26" spans="1:18" ht="6" customHeight="1">
      <c r="A26" s="4"/>
      <c r="B26" s="1"/>
      <c r="C26" s="1"/>
      <c r="D26" s="1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5"/>
    </row>
    <row r="27" spans="1:18">
      <c r="A27" s="4"/>
      <c r="B27" s="1"/>
      <c r="C27" s="18" t="s">
        <v>0</v>
      </c>
      <c r="D27" s="1"/>
      <c r="E27" s="77">
        <f>SUM(E20:E25)</f>
        <v>84840</v>
      </c>
      <c r="F27" s="75"/>
      <c r="G27" s="77">
        <f>SUM(G20:G25)</f>
        <v>88866</v>
      </c>
      <c r="H27" s="75"/>
      <c r="I27" s="77">
        <f>SUM(I20:I25)</f>
        <v>83529</v>
      </c>
      <c r="J27" s="75"/>
      <c r="K27" s="77">
        <f>SUM(K20:K25)</f>
        <v>85275</v>
      </c>
      <c r="L27" s="75"/>
      <c r="M27" s="77">
        <f>SUM(M20:M25)</f>
        <v>82274</v>
      </c>
      <c r="N27" s="75"/>
      <c r="O27" s="77">
        <f>SUM(O20:O25)</f>
        <v>84313</v>
      </c>
      <c r="P27" s="76"/>
      <c r="Q27" s="77">
        <f>SUM(Q20:Q25)</f>
        <v>509097</v>
      </c>
      <c r="R27" s="5"/>
    </row>
    <row r="28" spans="1:18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/>
    </row>
    <row r="29" spans="1:18">
      <c r="A29" s="4"/>
      <c r="B29" s="1"/>
      <c r="C29" s="78" t="s">
        <v>42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5"/>
    </row>
    <row r="30" spans="1:18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</row>
    <row r="31" spans="1:18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5"/>
    </row>
    <row r="32" spans="1:18">
      <c r="A32" s="4"/>
      <c r="B32" s="25" t="s">
        <v>11</v>
      </c>
      <c r="C32" s="26" t="s">
        <v>14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</row>
    <row r="33" spans="1:18">
      <c r="A33" s="4"/>
      <c r="B33" s="25"/>
      <c r="C33" s="26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"/>
    </row>
    <row r="34" spans="1:18">
      <c r="A34" s="4"/>
      <c r="B34" s="80" t="s">
        <v>9</v>
      </c>
      <c r="C34" s="29" t="s">
        <v>10</v>
      </c>
      <c r="D34" s="1"/>
      <c r="E34" s="80" t="str">
        <f>IF($K$8="I","ENERO",IF($K$8="II","JULIO",""))</f>
        <v>ENERO</v>
      </c>
      <c r="F34" s="1"/>
      <c r="G34" s="80" t="str">
        <f>IF($K$8="I","FEBRERO",IF($K$8="II","AGOSTO",""))</f>
        <v>FEBRERO</v>
      </c>
      <c r="H34" s="1"/>
      <c r="I34" s="80" t="str">
        <f>IF($K$8="I","MARZO",IF($K$8="II","SETIEMBRE",""))</f>
        <v>MARZO</v>
      </c>
      <c r="J34" s="1"/>
      <c r="K34" s="80" t="str">
        <f>IF($K$8="I","ABRIL",IF($K$8="II","OCTUBRE",""))</f>
        <v>ABRIL</v>
      </c>
      <c r="L34" s="1"/>
      <c r="M34" s="80" t="str">
        <f>IF($K$8="I","MAYO",IF($K$8="II","NOVIEMBRE",""))</f>
        <v>MAYO</v>
      </c>
      <c r="N34" s="1"/>
      <c r="O34" s="80" t="str">
        <f>IF($K$8="I","JUNIO",IF($K$8="II","DICIEMBRE",""))</f>
        <v>JUNIO</v>
      </c>
      <c r="P34" s="1"/>
      <c r="Q34" s="31" t="s">
        <v>0</v>
      </c>
      <c r="R34" s="5"/>
    </row>
    <row r="35" spans="1:18" ht="6" customHeight="1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5"/>
    </row>
    <row r="36" spans="1:18">
      <c r="A36" s="4"/>
      <c r="B36" s="28">
        <v>1</v>
      </c>
      <c r="C36" s="27" t="s">
        <v>6</v>
      </c>
      <c r="D36" s="1"/>
      <c r="E36" s="74">
        <v>0</v>
      </c>
      <c r="F36" s="75"/>
      <c r="G36" s="74">
        <v>0</v>
      </c>
      <c r="H36" s="75"/>
      <c r="I36" s="74">
        <v>0</v>
      </c>
      <c r="J36" s="75"/>
      <c r="K36" s="74">
        <v>0</v>
      </c>
      <c r="L36" s="75"/>
      <c r="M36" s="74">
        <v>0</v>
      </c>
      <c r="N36" s="75"/>
      <c r="O36" s="74">
        <v>0</v>
      </c>
      <c r="P36" s="76"/>
      <c r="Q36" s="77">
        <f>+E36+G36+I36+K36+M36+O36</f>
        <v>0</v>
      </c>
      <c r="R36" s="5"/>
    </row>
    <row r="37" spans="1:18">
      <c r="A37" s="4"/>
      <c r="B37" s="28">
        <v>2</v>
      </c>
      <c r="C37" s="27" t="s">
        <v>7</v>
      </c>
      <c r="D37" s="1"/>
      <c r="E37" s="74">
        <v>0</v>
      </c>
      <c r="F37" s="75"/>
      <c r="G37" s="74">
        <v>0</v>
      </c>
      <c r="H37" s="75"/>
      <c r="I37" s="74">
        <v>0</v>
      </c>
      <c r="J37" s="75"/>
      <c r="K37" s="74">
        <v>0</v>
      </c>
      <c r="L37" s="75"/>
      <c r="M37" s="74">
        <v>0</v>
      </c>
      <c r="N37" s="75"/>
      <c r="O37" s="74">
        <v>0</v>
      </c>
      <c r="P37" s="76"/>
      <c r="Q37" s="77">
        <f t="shared" ref="Q37:Q41" si="1">+E37+G37+I37+K37+M37+O37</f>
        <v>0</v>
      </c>
      <c r="R37" s="5"/>
    </row>
    <row r="38" spans="1:18">
      <c r="A38" s="4"/>
      <c r="B38" s="28">
        <v>3</v>
      </c>
      <c r="C38" s="27" t="s">
        <v>5</v>
      </c>
      <c r="D38" s="1"/>
      <c r="E38" s="74">
        <v>0</v>
      </c>
      <c r="F38" s="75"/>
      <c r="G38" s="74">
        <v>0</v>
      </c>
      <c r="H38" s="75"/>
      <c r="I38" s="74">
        <v>0</v>
      </c>
      <c r="J38" s="75"/>
      <c r="K38" s="74">
        <v>0</v>
      </c>
      <c r="L38" s="75"/>
      <c r="M38" s="74">
        <v>0</v>
      </c>
      <c r="N38" s="75"/>
      <c r="O38" s="74">
        <v>0</v>
      </c>
      <c r="P38" s="76"/>
      <c r="Q38" s="77">
        <f t="shared" si="1"/>
        <v>0</v>
      </c>
      <c r="R38" s="5"/>
    </row>
    <row r="39" spans="1:18">
      <c r="A39" s="4"/>
      <c r="B39" s="28">
        <v>4</v>
      </c>
      <c r="C39" s="27" t="s">
        <v>16</v>
      </c>
      <c r="D39" s="1"/>
      <c r="E39" s="74">
        <v>0</v>
      </c>
      <c r="F39" s="75"/>
      <c r="G39" s="74">
        <v>0</v>
      </c>
      <c r="H39" s="75"/>
      <c r="I39" s="74">
        <v>0</v>
      </c>
      <c r="J39" s="75"/>
      <c r="K39" s="74">
        <v>0</v>
      </c>
      <c r="L39" s="75"/>
      <c r="M39" s="74">
        <v>0</v>
      </c>
      <c r="N39" s="75"/>
      <c r="O39" s="74">
        <v>0</v>
      </c>
      <c r="P39" s="76"/>
      <c r="Q39" s="77">
        <f t="shared" si="1"/>
        <v>0</v>
      </c>
      <c r="R39" s="5"/>
    </row>
    <row r="40" spans="1:18">
      <c r="A40" s="4"/>
      <c r="B40" s="21">
        <v>5</v>
      </c>
      <c r="C40" s="18" t="s">
        <v>17</v>
      </c>
      <c r="D40" s="1"/>
      <c r="E40" s="74">
        <v>1132</v>
      </c>
      <c r="F40" s="75"/>
      <c r="G40" s="74">
        <v>1032</v>
      </c>
      <c r="H40" s="75"/>
      <c r="I40" s="74">
        <v>886</v>
      </c>
      <c r="J40" s="75"/>
      <c r="K40" s="74">
        <v>1019</v>
      </c>
      <c r="L40" s="75"/>
      <c r="M40" s="74">
        <v>1095</v>
      </c>
      <c r="N40" s="75"/>
      <c r="O40" s="74">
        <v>1258</v>
      </c>
      <c r="P40" s="76"/>
      <c r="Q40" s="77">
        <f t="shared" si="1"/>
        <v>6422</v>
      </c>
      <c r="R40" s="5"/>
    </row>
    <row r="41" spans="1:18">
      <c r="A41" s="4"/>
      <c r="B41" s="21">
        <v>6</v>
      </c>
      <c r="C41" s="18" t="s">
        <v>22</v>
      </c>
      <c r="D41" s="1"/>
      <c r="E41" s="74">
        <v>0</v>
      </c>
      <c r="F41" s="75"/>
      <c r="G41" s="74">
        <v>0</v>
      </c>
      <c r="H41" s="75"/>
      <c r="I41" s="74">
        <v>2</v>
      </c>
      <c r="J41" s="75"/>
      <c r="K41" s="74">
        <v>2</v>
      </c>
      <c r="L41" s="75"/>
      <c r="M41" s="74">
        <v>1</v>
      </c>
      <c r="N41" s="75"/>
      <c r="O41" s="74">
        <v>3</v>
      </c>
      <c r="P41" s="76"/>
      <c r="Q41" s="77">
        <f t="shared" si="1"/>
        <v>8</v>
      </c>
      <c r="R41" s="5"/>
    </row>
    <row r="42" spans="1:18" ht="6" customHeight="1">
      <c r="A42" s="4"/>
      <c r="B42" s="1"/>
      <c r="C42" s="1"/>
      <c r="D42" s="1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5"/>
    </row>
    <row r="43" spans="1:18">
      <c r="A43" s="4"/>
      <c r="B43" s="1"/>
      <c r="C43" s="18" t="s">
        <v>0</v>
      </c>
      <c r="D43" s="1"/>
      <c r="E43" s="77">
        <f>SUM(E36:E41)</f>
        <v>1132</v>
      </c>
      <c r="F43" s="75"/>
      <c r="G43" s="77">
        <f>SUM(G36:G41)</f>
        <v>1032</v>
      </c>
      <c r="H43" s="75"/>
      <c r="I43" s="77">
        <f>SUM(I36:I41)</f>
        <v>888</v>
      </c>
      <c r="J43" s="75"/>
      <c r="K43" s="77">
        <f>SUM(K36:K41)</f>
        <v>1021</v>
      </c>
      <c r="L43" s="75"/>
      <c r="M43" s="77">
        <f>SUM(M36:M41)</f>
        <v>1096</v>
      </c>
      <c r="N43" s="75"/>
      <c r="O43" s="77">
        <f>SUM(O36:O41)</f>
        <v>1261</v>
      </c>
      <c r="P43" s="76"/>
      <c r="Q43" s="77">
        <f>SUM(Q36:Q41)</f>
        <v>6430</v>
      </c>
      <c r="R43" s="5"/>
    </row>
    <row r="44" spans="1:18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</row>
    <row r="45" spans="1:18">
      <c r="A45" s="4"/>
      <c r="B45" s="1"/>
      <c r="C45" s="78" t="s">
        <v>43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</row>
    <row r="46" spans="1:18">
      <c r="A46" s="4"/>
      <c r="B46" s="25"/>
      <c r="C46" s="26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</row>
    <row r="47" spans="1:18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</row>
    <row r="48" spans="1:18">
      <c r="A48" s="4"/>
      <c r="B48" s="25" t="s">
        <v>12</v>
      </c>
      <c r="C48" s="26" t="s">
        <v>15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</row>
    <row r="49" spans="1:18">
      <c r="A49" s="4"/>
      <c r="B49" s="25"/>
      <c r="C49" s="26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</row>
    <row r="50" spans="1:18">
      <c r="A50" s="4"/>
      <c r="B50" s="80" t="s">
        <v>9</v>
      </c>
      <c r="C50" s="29" t="s">
        <v>10</v>
      </c>
      <c r="D50" s="1"/>
      <c r="E50" s="80" t="str">
        <f>IF($K$8="I","ENERO",IF($K$8="II","JULIO",""))</f>
        <v>ENERO</v>
      </c>
      <c r="F50" s="1"/>
      <c r="G50" s="80" t="str">
        <f>IF($K$8="I","FEBRERO",IF($K$8="II","AGOSTO",""))</f>
        <v>FEBRERO</v>
      </c>
      <c r="H50" s="1"/>
      <c r="I50" s="80" t="str">
        <f>IF($K$8="I","MARZO",IF($K$8="II","SETIEMBRE",""))</f>
        <v>MARZO</v>
      </c>
      <c r="J50" s="1"/>
      <c r="K50" s="80" t="str">
        <f>IF($K$8="I","ABRIL",IF($K$8="II","OCTUBRE",""))</f>
        <v>ABRIL</v>
      </c>
      <c r="L50" s="1"/>
      <c r="M50" s="80" t="str">
        <f>IF($K$8="I","MAYO",IF($K$8="II","NOVIEMBRE",""))</f>
        <v>MAYO</v>
      </c>
      <c r="N50" s="1"/>
      <c r="O50" s="80" t="str">
        <f>IF($K$8="I","JUNIO",IF($K$8="II","DICIEMBRE",""))</f>
        <v>JUNIO</v>
      </c>
      <c r="P50" s="1"/>
      <c r="Q50" s="31" t="s">
        <v>0</v>
      </c>
      <c r="R50" s="5"/>
    </row>
    <row r="51" spans="1:18" ht="6" customHeight="1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</row>
    <row r="52" spans="1:18">
      <c r="A52" s="4"/>
      <c r="B52" s="28">
        <v>1</v>
      </c>
      <c r="C52" s="27" t="s">
        <v>6</v>
      </c>
      <c r="D52" s="1"/>
      <c r="E52" s="74">
        <v>0</v>
      </c>
      <c r="F52" s="75"/>
      <c r="G52" s="74">
        <v>0</v>
      </c>
      <c r="H52" s="75"/>
      <c r="I52" s="74">
        <v>0</v>
      </c>
      <c r="J52" s="75"/>
      <c r="K52" s="74">
        <v>0</v>
      </c>
      <c r="L52" s="75"/>
      <c r="M52" s="74">
        <v>0</v>
      </c>
      <c r="N52" s="75"/>
      <c r="O52" s="74">
        <v>0</v>
      </c>
      <c r="P52" s="76"/>
      <c r="Q52" s="77">
        <f>+E52+G52+I52+K52+M52+O52</f>
        <v>0</v>
      </c>
      <c r="R52" s="5"/>
    </row>
    <row r="53" spans="1:18">
      <c r="A53" s="4"/>
      <c r="B53" s="28">
        <v>2</v>
      </c>
      <c r="C53" s="27" t="s">
        <v>7</v>
      </c>
      <c r="D53" s="1"/>
      <c r="E53" s="74">
        <v>0</v>
      </c>
      <c r="F53" s="75"/>
      <c r="G53" s="74">
        <v>0</v>
      </c>
      <c r="H53" s="75"/>
      <c r="I53" s="74">
        <v>0</v>
      </c>
      <c r="J53" s="75"/>
      <c r="K53" s="74">
        <v>0</v>
      </c>
      <c r="L53" s="75"/>
      <c r="M53" s="74">
        <v>0</v>
      </c>
      <c r="N53" s="75"/>
      <c r="O53" s="74">
        <v>0</v>
      </c>
      <c r="P53" s="76"/>
      <c r="Q53" s="77">
        <f t="shared" ref="Q53:Q57" si="2">+E53+G53+I53+K53+M53+O53</f>
        <v>0</v>
      </c>
      <c r="R53" s="5"/>
    </row>
    <row r="54" spans="1:18">
      <c r="A54" s="4"/>
      <c r="B54" s="28">
        <v>3</v>
      </c>
      <c r="C54" s="27" t="s">
        <v>5</v>
      </c>
      <c r="D54" s="1"/>
      <c r="E54" s="74">
        <v>0</v>
      </c>
      <c r="F54" s="75"/>
      <c r="G54" s="74">
        <v>0</v>
      </c>
      <c r="H54" s="75"/>
      <c r="I54" s="74">
        <v>0</v>
      </c>
      <c r="J54" s="75"/>
      <c r="K54" s="74">
        <v>0</v>
      </c>
      <c r="L54" s="75"/>
      <c r="M54" s="74">
        <v>0</v>
      </c>
      <c r="N54" s="75"/>
      <c r="O54" s="74">
        <v>0</v>
      </c>
      <c r="P54" s="76"/>
      <c r="Q54" s="77">
        <f t="shared" si="2"/>
        <v>0</v>
      </c>
      <c r="R54" s="5"/>
    </row>
    <row r="55" spans="1:18">
      <c r="A55" s="4"/>
      <c r="B55" s="28">
        <v>4</v>
      </c>
      <c r="C55" s="27" t="s">
        <v>16</v>
      </c>
      <c r="D55" s="1"/>
      <c r="E55" s="74">
        <v>0</v>
      </c>
      <c r="F55" s="75"/>
      <c r="G55" s="74">
        <v>0</v>
      </c>
      <c r="H55" s="75"/>
      <c r="I55" s="74">
        <v>0</v>
      </c>
      <c r="J55" s="75"/>
      <c r="K55" s="74">
        <v>0</v>
      </c>
      <c r="L55" s="75"/>
      <c r="M55" s="74">
        <v>0</v>
      </c>
      <c r="N55" s="75"/>
      <c r="O55" s="74">
        <v>0</v>
      </c>
      <c r="P55" s="76"/>
      <c r="Q55" s="77">
        <f t="shared" si="2"/>
        <v>0</v>
      </c>
      <c r="R55" s="5"/>
    </row>
    <row r="56" spans="1:18">
      <c r="A56" s="4"/>
      <c r="B56" s="21">
        <v>5</v>
      </c>
      <c r="C56" s="18" t="s">
        <v>17</v>
      </c>
      <c r="D56" s="1"/>
      <c r="E56" s="74">
        <v>118</v>
      </c>
      <c r="F56" s="75"/>
      <c r="G56" s="74">
        <v>117</v>
      </c>
      <c r="H56" s="75"/>
      <c r="I56" s="74">
        <v>134</v>
      </c>
      <c r="J56" s="75"/>
      <c r="K56" s="74">
        <v>129</v>
      </c>
      <c r="L56" s="75"/>
      <c r="M56" s="74">
        <v>117</v>
      </c>
      <c r="N56" s="75"/>
      <c r="O56" s="74">
        <v>185</v>
      </c>
      <c r="P56" s="76"/>
      <c r="Q56" s="77">
        <f t="shared" si="2"/>
        <v>800</v>
      </c>
      <c r="R56" s="5"/>
    </row>
    <row r="57" spans="1:18">
      <c r="A57" s="4"/>
      <c r="B57" s="21">
        <v>6</v>
      </c>
      <c r="C57" s="18" t="s">
        <v>22</v>
      </c>
      <c r="D57" s="1"/>
      <c r="E57" s="74">
        <v>0</v>
      </c>
      <c r="F57" s="75"/>
      <c r="G57" s="74">
        <v>0</v>
      </c>
      <c r="H57" s="75"/>
      <c r="I57" s="74">
        <v>1</v>
      </c>
      <c r="J57" s="75"/>
      <c r="K57" s="74">
        <v>0</v>
      </c>
      <c r="L57" s="75"/>
      <c r="M57" s="74">
        <v>0</v>
      </c>
      <c r="N57" s="75"/>
      <c r="O57" s="74">
        <v>0</v>
      </c>
      <c r="P57" s="76"/>
      <c r="Q57" s="77">
        <f t="shared" si="2"/>
        <v>1</v>
      </c>
      <c r="R57" s="5"/>
    </row>
    <row r="58" spans="1:18" ht="6" customHeight="1">
      <c r="A58" s="4"/>
      <c r="B58" s="1"/>
      <c r="C58" s="1"/>
      <c r="D58" s="1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5"/>
    </row>
    <row r="59" spans="1:18">
      <c r="A59" s="4"/>
      <c r="B59" s="1"/>
      <c r="C59" s="18" t="s">
        <v>0</v>
      </c>
      <c r="D59" s="1"/>
      <c r="E59" s="77">
        <f>SUM(E52:E57)</f>
        <v>118</v>
      </c>
      <c r="F59" s="75"/>
      <c r="G59" s="77">
        <f>SUM(G52:G57)</f>
        <v>117</v>
      </c>
      <c r="H59" s="75"/>
      <c r="I59" s="77">
        <f>SUM(I52:I57)</f>
        <v>135</v>
      </c>
      <c r="J59" s="75"/>
      <c r="K59" s="77">
        <f>SUM(K52:K57)</f>
        <v>129</v>
      </c>
      <c r="L59" s="75"/>
      <c r="M59" s="77">
        <f>SUM(M52:M57)</f>
        <v>117</v>
      </c>
      <c r="N59" s="75"/>
      <c r="O59" s="77">
        <f>SUM(O52:O57)</f>
        <v>185</v>
      </c>
      <c r="P59" s="76"/>
      <c r="Q59" s="77">
        <f>SUM(Q52:Q57)</f>
        <v>801</v>
      </c>
      <c r="R59" s="5"/>
    </row>
    <row r="60" spans="1:18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</row>
    <row r="61" spans="1:18">
      <c r="A61" s="4"/>
      <c r="B61" s="1"/>
      <c r="C61" s="78" t="s">
        <v>44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</row>
    <row r="62" spans="1:18">
      <c r="A62" s="4"/>
      <c r="B62" s="25"/>
      <c r="C62" s="26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</row>
    <row r="63" spans="1:18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</row>
    <row r="64" spans="1:18">
      <c r="A64" s="4"/>
      <c r="B64" s="1"/>
      <c r="C64" s="1"/>
      <c r="D64" s="1"/>
      <c r="E64" s="80" t="str">
        <f>IF($K$8="I","ENERO",IF($K$8="II","JULIO",""))</f>
        <v>ENERO</v>
      </c>
      <c r="F64" s="1"/>
      <c r="G64" s="80" t="str">
        <f>IF($K$8="I","FEBRERO",IF($K$8="II","AGOSTO",""))</f>
        <v>FEBRERO</v>
      </c>
      <c r="H64" s="1"/>
      <c r="I64" s="80" t="str">
        <f>IF($K$8="I","MARZO",IF($K$8="II","SETIEMBRE",""))</f>
        <v>MARZO</v>
      </c>
      <c r="J64" s="1"/>
      <c r="K64" s="80" t="str">
        <f>IF($K$8="I","ABRIL",IF($K$8="II","OCTUBRE",""))</f>
        <v>ABRIL</v>
      </c>
      <c r="L64" s="1"/>
      <c r="M64" s="80" t="str">
        <f>IF($K$8="I","MAYO",IF($K$8="II","NOVIEMBRE",""))</f>
        <v>MAYO</v>
      </c>
      <c r="N64" s="1"/>
      <c r="O64" s="80" t="str">
        <f>IF($K$8="I","JUNIO",IF($K$8="II","DICIEMBRE",""))</f>
        <v>JUNIO</v>
      </c>
      <c r="P64" s="1"/>
      <c r="Q64" s="31" t="s">
        <v>0</v>
      </c>
      <c r="R64" s="5"/>
    </row>
    <row r="65" spans="1:18" ht="6" customHeight="1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5"/>
    </row>
    <row r="66" spans="1:18">
      <c r="A66" s="4"/>
      <c r="B66" s="93" t="s">
        <v>32</v>
      </c>
      <c r="C66" s="93"/>
      <c r="D66" s="1"/>
      <c r="E66" s="77">
        <f>+E27+E43+E59</f>
        <v>86090</v>
      </c>
      <c r="F66" s="75"/>
      <c r="G66" s="77">
        <f>+G27+G43+G59</f>
        <v>90015</v>
      </c>
      <c r="H66" s="75"/>
      <c r="I66" s="77">
        <f>+I27+I43+I59</f>
        <v>84552</v>
      </c>
      <c r="J66" s="75"/>
      <c r="K66" s="77">
        <f>+K27+K43+K59</f>
        <v>86425</v>
      </c>
      <c r="L66" s="75"/>
      <c r="M66" s="77">
        <f>+M27+M43+M59</f>
        <v>83487</v>
      </c>
      <c r="N66" s="75"/>
      <c r="O66" s="77">
        <f>+O27+O43+O59</f>
        <v>85759</v>
      </c>
      <c r="P66" s="76"/>
      <c r="Q66" s="77">
        <f>+Q27+Q43+Q59</f>
        <v>516328</v>
      </c>
      <c r="R66" s="5"/>
    </row>
    <row r="67" spans="1:18">
      <c r="A67" s="4"/>
      <c r="B67" s="23"/>
      <c r="C67" s="23"/>
      <c r="D67" s="1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1"/>
      <c r="Q67" s="23"/>
      <c r="R67" s="5"/>
    </row>
    <row r="68" spans="1:18">
      <c r="A68" s="4"/>
      <c r="B68" s="23"/>
      <c r="C68" s="23"/>
      <c r="D68" s="1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1"/>
      <c r="Q68" s="23"/>
      <c r="R68" s="5"/>
    </row>
    <row r="69" spans="1:18">
      <c r="A69" s="4"/>
      <c r="B69" s="65" t="s">
        <v>31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5"/>
    </row>
    <row r="70" spans="1:18">
      <c r="A70" s="4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23"/>
      <c r="M70" s="23"/>
      <c r="N70" s="23"/>
      <c r="O70" s="23"/>
      <c r="P70" s="1"/>
      <c r="Q70" s="23"/>
      <c r="R70" s="5"/>
    </row>
    <row r="71" spans="1:18">
      <c r="A71" s="4"/>
      <c r="B71" s="94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6"/>
      <c r="R71" s="5"/>
    </row>
    <row r="72" spans="1:18">
      <c r="A72" s="4"/>
      <c r="B72" s="97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9"/>
      <c r="R72" s="5"/>
    </row>
    <row r="73" spans="1:18">
      <c r="A73" s="4"/>
      <c r="B73" s="97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9"/>
      <c r="R73" s="5"/>
    </row>
    <row r="74" spans="1:18">
      <c r="A74" s="4"/>
      <c r="B74" s="100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2"/>
      <c r="R74" s="5"/>
    </row>
    <row r="75" spans="1:18">
      <c r="A75" s="4"/>
      <c r="B75" s="23"/>
      <c r="C75" s="23"/>
      <c r="D75" s="1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1"/>
      <c r="Q75" s="23"/>
      <c r="R75" s="5"/>
    </row>
    <row r="76" spans="1:18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5"/>
    </row>
    <row r="77" spans="1:18" ht="15" thickBot="1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8"/>
    </row>
  </sheetData>
  <sheetProtection selectLockedCells="1"/>
  <dataConsolidate/>
  <mergeCells count="4">
    <mergeCell ref="B10:Q10"/>
    <mergeCell ref="B12:Q14"/>
    <mergeCell ref="B66:C66"/>
    <mergeCell ref="B71:Q74"/>
  </mergeCells>
  <dataValidations count="9">
    <dataValidation allowBlank="1" showInputMessage="1" showErrorMessage="1" prompt="Especificar cualquier otro tiempo de entrega" sqref="C29 C45 C61"/>
    <dataValidation type="whole" operator="greaterThanOrEqual" allowBlank="1" showInputMessage="1" showErrorMessage="1" error="Número entero mayor o igual a cero" prompt="N° de envíos No entregados" sqref="E41 G41 I41 K41 M41 O41 E25 G25 I25 K25 M25 O25 E57 G57 I57 K57 M57 O57">
      <formula1>0</formula1>
    </dataValidation>
    <dataValidation type="decimal" operator="greaterThanOrEqual" allowBlank="1" showInputMessage="1" showErrorMessage="1" error="Número entero mayor o igual a cero" prompt="N° de envíos Entregados posterior a los 5 días" sqref="E40 G40 I40 K40 M40 O40 E24 G24 I24 K24 M24 O24 E56 G56 I56 K56 M56 O56">
      <formula1>0</formula1>
    </dataValidation>
    <dataValidation type="whole" operator="greaterThanOrEqual" allowBlank="1" showInputMessage="1" showErrorMessage="1" error="Número entero mayor o igual a cero" prompt="N° de envíos Entregados a más tardar en 4 días" sqref="E39 G39 I39 K39 M39 O39 E23 G23 I23 K23 M23 O23 E55 G55 I55 K55 M55 O55">
      <formula1>0</formula1>
    </dataValidation>
    <dataValidation type="whole" operator="greaterThanOrEqual" allowBlank="1" showInputMessage="1" showErrorMessage="1" error="Número entero mayor o igual a cero" prompt="N° de envíos Entregados a más tardar en 1 día" sqref="E36 G36 I36 K36 M36 O36 E20 G20 I20 K20 M20 O20 E52 G52 I52 K52 M52 O52">
      <formula1>0</formula1>
    </dataValidation>
    <dataValidation type="whole" operator="greaterThanOrEqual" allowBlank="1" showInputMessage="1" showErrorMessage="1" error="Número entero mayor o igual a cero" prompt="N° de envíos Entregados a más tardar en 3 días" sqref="E38 G38 I38 K38 M38 O38 E22 G22 I22 K22 M22 O22 E54 G54 I54 K54 M54 O54">
      <formula1>0</formula1>
    </dataValidation>
    <dataValidation type="whole" operator="greaterThanOrEqual" allowBlank="1" showInputMessage="1" showErrorMessage="1" error="Número entero mayor o igual a cero" prompt="N° de envíos Entregados a más tardar en 2 días" sqref="E37 G37 I37 K37 M37 O37 E21 G21 I21 K21 M21 O21 E53 G53 I53 K53 M53 O53">
      <formula1>0</formula1>
    </dataValidation>
    <dataValidation type="list" allowBlank="1" showInputMessage="1" showErrorMessage="1" sqref="K6">
      <formula1>"2015,2016,2017,2018,2019,2020,2021,2022,2023"</formula1>
    </dataValidation>
    <dataValidation type="list" allowBlank="1" showInputMessage="1" showErrorMessage="1" sqref="K8">
      <formula1>"I,II"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SP-6</vt:lpstr>
      <vt:lpstr>Indicaciones</vt:lpstr>
      <vt:lpstr>Ejemplo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2021-01-21T22:56:28Z</dcterms:modified>
</cp:coreProperties>
</file>